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stateca-my.sharepoint.com/personal/kerry_jones_state_ca_gov/Documents/29.1c CDPH CAB Online Project Kerry/23.e CAB Online A3 2.10.2026/"/>
    </mc:Choice>
  </mc:AlternateContent>
  <xr:revisionPtr revIDLastSave="0" documentId="8_{04172AA6-9F31-40D0-93CA-787B29198CEC}" xr6:coauthVersionLast="47" xr6:coauthVersionMax="47" xr10:uidLastSave="{00000000-0000-0000-0000-000000000000}"/>
  <bookViews>
    <workbookView xWindow="28680" yWindow="-120" windowWidth="29040" windowHeight="15720" tabRatio="858" activeTab="3" xr2:uid="{41D30F8A-B706-43B7-9A00-34CC17FCDEAB}"/>
  </bookViews>
  <sheets>
    <sheet name="INSTRUCTIONS" sheetId="6" r:id="rId1"/>
    <sheet name="1 Cost Summary" sheetId="5" r:id="rId2"/>
    <sheet name="2 DD&amp;I Deliverables" sheetId="4" r:id="rId3"/>
    <sheet name="3 Maintenance &amp; Operations" sheetId="7" r:id="rId4"/>
    <sheet name="4 Unanticipated Tasks (Labor)" sheetId="8" r:id="rId5"/>
    <sheet name="5 Mandatory Optional " sheetId="12" r:id="rId6"/>
  </sheets>
  <definedNames>
    <definedName name="_xlnm.Print_Area" localSheetId="1">'1 Cost Summary'!$B$1:$D$23</definedName>
    <definedName name="_xlnm.Print_Area" localSheetId="2">'2 DD&amp;I Deliverables'!$B$1:$D$106</definedName>
    <definedName name="_xlnm.Print_Area" localSheetId="3">'3 Maintenance &amp; Operations'!$B$1:$F$27</definedName>
    <definedName name="_xlnm.Print_Area" localSheetId="4">'4 Unanticipated Tasks (Labor)'!$B$1:$D$30</definedName>
    <definedName name="_xlnm.Print_Area" localSheetId="5">'5 Mandatory Optional '!$B$1:$E$8</definedName>
    <definedName name="_xlnm.Print_Area" localSheetId="0">INSTRUCTIONS!$B$1:$D$23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5" l="1"/>
  <c r="C20" i="5"/>
  <c r="C19" i="5"/>
  <c r="C18" i="5"/>
  <c r="C10" i="5"/>
  <c r="D96" i="4"/>
  <c r="D105" i="4" s="1"/>
  <c r="B96" i="4"/>
  <c r="B105" i="4" s="1"/>
  <c r="B10" i="5" l="1"/>
  <c r="E32" i="12"/>
  <c r="C22" i="5" s="1"/>
  <c r="B1" i="12"/>
  <c r="F20" i="7"/>
  <c r="F22" i="7"/>
  <c r="F24" i="7"/>
  <c r="F25" i="7"/>
  <c r="F15" i="7" l="1"/>
  <c r="B15" i="5"/>
  <c r="B24" i="8"/>
  <c r="B25" i="8"/>
  <c r="B26" i="8"/>
  <c r="B27" i="8"/>
  <c r="B28" i="8"/>
  <c r="B29" i="8"/>
  <c r="B1" i="4"/>
  <c r="D80" i="4" l="1"/>
  <c r="B16" i="8"/>
  <c r="B17" i="8"/>
  <c r="B18" i="8"/>
  <c r="B19" i="8"/>
  <c r="B20" i="8"/>
  <c r="B21" i="8"/>
  <c r="B22" i="8"/>
  <c r="B23" i="8"/>
  <c r="D30" i="8"/>
  <c r="B10" i="8"/>
  <c r="B11" i="8"/>
  <c r="B12" i="8"/>
  <c r="B13" i="8"/>
  <c r="B14" i="8"/>
  <c r="B15" i="8"/>
  <c r="B3" i="5"/>
  <c r="F21" i="7" l="1"/>
  <c r="F23" i="7"/>
  <c r="F26" i="7"/>
  <c r="F19" i="7"/>
  <c r="F14" i="7"/>
  <c r="F16" i="7" s="1"/>
  <c r="F27" i="7" l="1"/>
  <c r="D103" i="4" l="1"/>
  <c r="D56" i="4"/>
  <c r="D102" i="4" s="1"/>
  <c r="D34" i="4"/>
  <c r="D101" i="4" s="1"/>
  <c r="D24" i="4"/>
  <c r="B8" i="8"/>
  <c r="B7" i="5"/>
  <c r="B24" i="4"/>
  <c r="B100" i="4" s="1"/>
  <c r="D88" i="4"/>
  <c r="D104" i="4" s="1"/>
  <c r="D106" i="4" l="1"/>
  <c r="C9" i="5" s="1"/>
  <c r="D100" i="4"/>
  <c r="C23" i="5"/>
  <c r="C11" i="5" l="1"/>
  <c r="B88" i="4" l="1"/>
  <c r="B104" i="4" s="1"/>
  <c r="B3" i="8" l="1"/>
  <c r="B3" i="7"/>
  <c r="B3" i="4"/>
  <c r="B80" i="4" l="1"/>
  <c r="B103" i="4" s="1"/>
  <c r="B56" i="4"/>
  <c r="B102" i="4" s="1"/>
  <c r="B34" i="4"/>
  <c r="B101" i="4" s="1"/>
  <c r="C12" i="5" l="1"/>
  <c r="B1" i="8" l="1"/>
  <c r="B1" i="7"/>
  <c r="B1" i="5"/>
</calcChain>
</file>

<file path=xl/sharedStrings.xml><?xml version="1.0" encoding="utf-8"?>
<sst xmlns="http://schemas.openxmlformats.org/spreadsheetml/2006/main" count="310" uniqueCount="269">
  <si>
    <t>INSTRUCTIONS</t>
  </si>
  <si>
    <t>The Cost Worksheets list all costs required to implement, maintain, and operate the CAB Online system. Bidder(s) must complete Worksheets 2 through 5 in Exhibit D. If there are no costs for a specific deliverable, the Bidder(s) must indicate the cost as a zero ($0) within the worksheet. Incomplete Cost Worksheets may cause the bid to be deemed non-responsive.</t>
  </si>
  <si>
    <t>Bidder(s) must enter data into only the yellow highlighted cells of each Cost Worksheet. Modifying any other cells in any of the worksheets may cause the bid to be deemed non-responsive. Below is a list and description of the Cost Worksheets.</t>
  </si>
  <si>
    <t>Worksheet</t>
  </si>
  <si>
    <t>Table</t>
  </si>
  <si>
    <t>Description</t>
  </si>
  <si>
    <t>1 Cost Summary</t>
  </si>
  <si>
    <t>Note:</t>
  </si>
  <si>
    <t>The Summary worksheet is self-populating from content entered in Cost Worksheets 2 through 5 and does not require input from the Bidder.</t>
  </si>
  <si>
    <t>Table 1.1</t>
  </si>
  <si>
    <t>Summary of Costs During Initial Contract Term</t>
  </si>
  <si>
    <t>Table 1.2</t>
  </si>
  <si>
    <t>Summary of Mandatory Optional Services and Costs</t>
  </si>
  <si>
    <t>2 DD&amp;I Deliverables</t>
  </si>
  <si>
    <t>Table 2.1</t>
  </si>
  <si>
    <t>Project Category 1 - Project Planning</t>
  </si>
  <si>
    <t>Table 2.2</t>
  </si>
  <si>
    <t>Project Category 2 - CAB Online Design</t>
  </si>
  <si>
    <t>Table 2.3</t>
  </si>
  <si>
    <t>Project Category 3 - CAB Online Solution Development</t>
  </si>
  <si>
    <t>Table 2.4</t>
  </si>
  <si>
    <t>Project Category 4 - CAB Online Solution Implementation</t>
  </si>
  <si>
    <t>Table 2.5</t>
  </si>
  <si>
    <t>Project Category 5 - Post-Implementation</t>
  </si>
  <si>
    <t>Table 2.6</t>
  </si>
  <si>
    <t>DD&amp;I Deliverable Total Cost</t>
  </si>
  <si>
    <t>3 Maintenance &amp; Operations</t>
  </si>
  <si>
    <t>Table 3.1</t>
  </si>
  <si>
    <t>Maintenance &amp; Operations Services Year One (1) during Contract Term</t>
  </si>
  <si>
    <t>Table 3.2</t>
  </si>
  <si>
    <t>Maintenance &amp; Operations Services Optional Year Two (2)</t>
  </si>
  <si>
    <t>Maintenance &amp; Operations Services Optional Year Three (3)</t>
  </si>
  <si>
    <t>Maintenance &amp; Operations Services Optional Year Four (4)</t>
  </si>
  <si>
    <t>Maintenance &amp; Operations Services Optional Year Five (5)</t>
  </si>
  <si>
    <t>4 Unanticipated Tasks (Labor)</t>
  </si>
  <si>
    <t>Table 4.1</t>
  </si>
  <si>
    <t>Unanticipated Tasks</t>
  </si>
  <si>
    <t>5. Mandatory Optional</t>
  </si>
  <si>
    <t>Table 5.1</t>
  </si>
  <si>
    <t>Costs for the Mandatory Optional requirements and interfaces that may be exercised by CDPH during the contract.</t>
  </si>
  <si>
    <t xml:space="preserve">This worksheet is auto-populating with detailed costs from other worksheets. No data entry is required of the Bidder(s). The Bidder(s), however, is responsible for ensuring calculations are accurate. </t>
  </si>
  <si>
    <t>Worksheet 2 -  Table 2.7 DD&amp;I Deliverable Total Cost</t>
  </si>
  <si>
    <t>Worksheet 4 Unanticipated Tasks (10% of Total DD&amp;I Costs, Table 2.7)</t>
  </si>
  <si>
    <t>Add separate line item for Unanticipated task costs (10% of base contract value)</t>
  </si>
  <si>
    <t>Other Optional Services</t>
  </si>
  <si>
    <t>All item totals below to be included in the overall evaluation but will not be included in the value of the contract term.</t>
  </si>
  <si>
    <t>Worksheet 3 - Table 3.2 Maintenance &amp; Operations Services Optional Year Two (2)</t>
  </si>
  <si>
    <t>Worksheet 3 - Table 3.2 Maintenance &amp; Operations Services Optional Year Three (3)</t>
  </si>
  <si>
    <t>Worksheet 3 - Table 3.2 Maintenance &amp; Operations Services Optional Year Four (4)</t>
  </si>
  <si>
    <t>Worksheet 3 - Table 3.2 Maintenance &amp; Operations Services Optional Year Five (5)</t>
  </si>
  <si>
    <t>Worksheet 5 - Table 5.1 Mandatory Optional</t>
  </si>
  <si>
    <t>Total - Other Optional Services</t>
  </si>
  <si>
    <t>Exhibit D, Worksheet Tab 2 DD&amp;I Deliverables, identifies the Bidder's cost for each contract deliverable.</t>
  </si>
  <si>
    <t>Bidder(s) must complete yellow highlighted cells with proposed deliverable cost.</t>
  </si>
  <si>
    <t>All cost items below are MANDATORY and must have a cost entered for each deliverable in the worksheet.</t>
  </si>
  <si>
    <t>The costs to deliver all Exhibit B Mandatory Functional, Non-Functional, and Project and Transition Requirements must be included in the fixed-priced deliverables below.</t>
  </si>
  <si>
    <t>(A)
Deliverable #</t>
  </si>
  <si>
    <t>(B)
Deliverable Name</t>
  </si>
  <si>
    <t>(C)
Deliverable Cost</t>
  </si>
  <si>
    <t>Kick Off Project</t>
  </si>
  <si>
    <t>Project Schedule</t>
  </si>
  <si>
    <t>Create Product Roadmap</t>
  </si>
  <si>
    <t>Create Contractor Project Management Plan</t>
  </si>
  <si>
    <t>Create Deliverable Management Plan</t>
  </si>
  <si>
    <t>Organizational Change Management Plan</t>
  </si>
  <si>
    <t>Organizational Change Management Communication Plan</t>
  </si>
  <si>
    <t>Technology Recovery Plan</t>
  </si>
  <si>
    <t>Disaster Recovery Plan</t>
  </si>
  <si>
    <t>Knowledge Transfer Plan</t>
  </si>
  <si>
    <t>Validate Requirements</t>
  </si>
  <si>
    <t>Create Architecture Design Specifications</t>
  </si>
  <si>
    <t>Create Database Design Specifications</t>
  </si>
  <si>
    <t>Create Integration and Interface Specifications</t>
  </si>
  <si>
    <t>Create CAB Online Implementation Plan</t>
  </si>
  <si>
    <t>Create System Development Plan</t>
  </si>
  <si>
    <t>3.3</t>
  </si>
  <si>
    <t>3.4</t>
  </si>
  <si>
    <t>Create Defect Resolution Plan</t>
  </si>
  <si>
    <t>3.5</t>
  </si>
  <si>
    <t>3.6</t>
  </si>
  <si>
    <t xml:space="preserve">Create Overall System Test Plan </t>
  </si>
  <si>
    <t>3.7</t>
  </si>
  <si>
    <t>3.8</t>
  </si>
  <si>
    <t>3.9</t>
  </si>
  <si>
    <t>System Management Plan</t>
  </si>
  <si>
    <t>4.1a</t>
  </si>
  <si>
    <t>CAB Online System – Phase 1</t>
  </si>
  <si>
    <t>4.1.1</t>
  </si>
  <si>
    <t>CAB Online System – Phase 1 Stabilization</t>
  </si>
  <si>
    <t>4.1b</t>
  </si>
  <si>
    <t>CAB Online System – Phase 2</t>
  </si>
  <si>
    <t>4.1.2</t>
  </si>
  <si>
    <t>CAB Online System – Phase 2 Stabilization</t>
  </si>
  <si>
    <t>4.1c</t>
  </si>
  <si>
    <t>CAB Online System – Phase 3</t>
  </si>
  <si>
    <t>4.1.3</t>
  </si>
  <si>
    <t>CAB Online System – Phase 3 Stabilization</t>
  </si>
  <si>
    <t>4.2</t>
  </si>
  <si>
    <t>Create Operational Readiness Plan</t>
  </si>
  <si>
    <t>4.3</t>
  </si>
  <si>
    <t>Create CAB Online Training Plan</t>
  </si>
  <si>
    <t>4.4.1</t>
  </si>
  <si>
    <t>4.4.2</t>
  </si>
  <si>
    <t>4.4.3</t>
  </si>
  <si>
    <t>4.5</t>
  </si>
  <si>
    <t>Release Management Plan</t>
  </si>
  <si>
    <t>4.6</t>
  </si>
  <si>
    <t>Conduct CAB Online System Go-Live</t>
  </si>
  <si>
    <t>4.7</t>
  </si>
  <si>
    <t>Create Help Desk Plan</t>
  </si>
  <si>
    <t>4.8</t>
  </si>
  <si>
    <t>4.9</t>
  </si>
  <si>
    <t>Update CAB Online Documentation</t>
  </si>
  <si>
    <t>4.10</t>
  </si>
  <si>
    <t>Transfer CAB Online Knowledge to State</t>
  </si>
  <si>
    <t>4.11</t>
  </si>
  <si>
    <t>Create and Deliver System Manuals</t>
  </si>
  <si>
    <t>4.12</t>
  </si>
  <si>
    <t>Create Stabilization Plan</t>
  </si>
  <si>
    <t>Close Out Project</t>
  </si>
  <si>
    <t>Maintenance &amp; Operations Plan</t>
  </si>
  <si>
    <t>Perform Maintenance &amp; Operations</t>
  </si>
  <si>
    <t>Project Category 6 - Organizational Change Management</t>
  </si>
  <si>
    <t>Develop Organizational Change Management Plan</t>
  </si>
  <si>
    <t>Develop OCM Materials</t>
  </si>
  <si>
    <t>Conduct OCM Activities</t>
  </si>
  <si>
    <t>Table 2.7</t>
  </si>
  <si>
    <t>Total Cost For Deliverables</t>
  </si>
  <si>
    <t>The State may exercise additional M&amp;O service options in four (4), one-year (1) terms, at the originally agreed upon rates specified in this worksheet.</t>
  </si>
  <si>
    <t>Bidder(s) must complete yellow highlighted areas for each term of M&amp;O services.</t>
  </si>
  <si>
    <t>The M&amp;O pricing is fixed price.</t>
  </si>
  <si>
    <t>Bidders may propose different monthly rates for Optional Years.</t>
  </si>
  <si>
    <t xml:space="preserve">Bidder must include ongoing Monthly Technical Help Desk costs into the Monthly M&amp;O Rate. </t>
  </si>
  <si>
    <r>
      <t xml:space="preserve">Refer to </t>
    </r>
    <r>
      <rPr>
        <b/>
        <sz val="11"/>
        <rFont val="Calibri"/>
        <family val="2"/>
      </rPr>
      <t>Exhibit A: Statement of Work, Section 29 Production Support and Maintenance and Operations (M&amp;O) Plan</t>
    </r>
    <r>
      <rPr>
        <sz val="11"/>
        <rFont val="Calibri"/>
        <family val="2"/>
      </rPr>
      <t xml:space="preserve"> for services to be provided. </t>
    </r>
  </si>
  <si>
    <t>Table 3.1 Maintenance &amp; Operations Services Year One (1) during Contract Term</t>
  </si>
  <si>
    <t>Monthly M&amp;O Rate</t>
  </si>
  <si>
    <t>Extended Rate @ 12 months for Evaluation Purposes</t>
  </si>
  <si>
    <t>Evaluation Total</t>
  </si>
  <si>
    <t xml:space="preserve">Technical Help Desk Costs Year One (1) during Contract </t>
  </si>
  <si>
    <t xml:space="preserve">Total Maintenance &amp; Operations Cost Year One (1): </t>
  </si>
  <si>
    <t>Table 3.2 Maintenance &amp; Operations Services - Optional Years</t>
  </si>
  <si>
    <t>Technical Help Desk Costs Optional Year Three (3)</t>
  </si>
  <si>
    <t>Technical Help Desk Costs Optional Year Four (4)</t>
  </si>
  <si>
    <t>Technical Help Desk Costs Optional Year Five (5)</t>
  </si>
  <si>
    <t xml:space="preserve">Total Contract Maintenance &amp; Operations Cost Optional Years: </t>
  </si>
  <si>
    <t>The State limits the budget for unanticipated tasks not to exceed 10% of the total DD&amp;I costs of the base Contract, excluding maintenance and operations. Unanticipated tasks are additional work that is within scope, that  must be performed, but was not identified in the State's solicitation document. For example, during the contract period, legislative and/or program changes may necessitate system and/or software modifications in the form of change requests or enhancements. Costs for unanticipated work will be based on the Bidder labor costs identified in this cost worksheet. The State and Contractor must agree upon the work to be performed and the cost, which will be documented and pre-approved through a Work Authorization process.</t>
  </si>
  <si>
    <t>The Bidder must enter the hourly rate for each required staff classification (highlighted in yellow). The Bidder must also include all additional staff positions required for the project (add more rows if necessary). Hourly rates may be finalized during contract negotiation/review.</t>
  </si>
  <si>
    <t>Line #</t>
  </si>
  <si>
    <t>Classification</t>
  </si>
  <si>
    <t>Hourly Labor Rate
(Total Contract Term)</t>
  </si>
  <si>
    <t>Engagement Manager</t>
  </si>
  <si>
    <t>Project Manager</t>
  </si>
  <si>
    <t>Scrum Master</t>
  </si>
  <si>
    <r>
      <t>Solution</t>
    </r>
    <r>
      <rPr>
        <strike/>
        <sz val="11"/>
        <color theme="1"/>
        <rFont val="Calibri"/>
        <family val="2"/>
      </rPr>
      <t>s</t>
    </r>
    <r>
      <rPr>
        <sz val="11"/>
        <color theme="1"/>
        <rFont val="Calibri"/>
        <family val="2"/>
      </rPr>
      <t xml:space="preserve"> Architect</t>
    </r>
  </si>
  <si>
    <t>System Configuration and Integration Lead</t>
  </si>
  <si>
    <t>Lead Business Analyst</t>
  </si>
  <si>
    <t>Lead Developer</t>
  </si>
  <si>
    <t>Lead Database Administrator</t>
  </si>
  <si>
    <t>Quality Assurance Testing Lead</t>
  </si>
  <si>
    <t>Release Management Lead</t>
  </si>
  <si>
    <t>Lead Security Analyst</t>
  </si>
  <si>
    <t>Solutions Operations Lead</t>
  </si>
  <si>
    <t>Organizational Change Management Lead</t>
  </si>
  <si>
    <t>Communications Lead</t>
  </si>
  <si>
    <t>Developer</t>
  </si>
  <si>
    <t>Quality Assurance Tester</t>
  </si>
  <si>
    <t>(Optional - Additional Staff Proposed by Contactor)</t>
  </si>
  <si>
    <t>(Insert additional rows if necessary)</t>
  </si>
  <si>
    <t>Total Hourly Labor Rate:</t>
  </si>
  <si>
    <t>5 Mandatory Optional</t>
  </si>
  <si>
    <t>The State may exercise the manadatory optional requirements at the originally agreed upon rates specified in this worksheet.</t>
  </si>
  <si>
    <t>Bidder(s) must complete yellow highlighted areas.</t>
  </si>
  <si>
    <r>
      <t xml:space="preserve">Refer to </t>
    </r>
    <r>
      <rPr>
        <b/>
        <sz val="11"/>
        <rFont val="Calibri"/>
        <family val="2"/>
      </rPr>
      <t>Exhibit B: Functional and Non-Functional Requirements</t>
    </r>
    <r>
      <rPr>
        <sz val="11"/>
        <rFont val="Calibri"/>
        <family val="2"/>
      </rPr>
      <t xml:space="preserve"> for services to be provided. </t>
    </r>
  </si>
  <si>
    <t>Table 5.1 Mandatory Optional</t>
  </si>
  <si>
    <t>(C)
Description</t>
  </si>
  <si>
    <t>(D)
Deliverable Cost</t>
  </si>
  <si>
    <t>5.1</t>
  </si>
  <si>
    <t>Accuzip</t>
  </si>
  <si>
    <t>CAB Online system will need to interface with the existing zip code verification software (Accuzip) built into Power Apps under the GACH-APH migration.</t>
  </si>
  <si>
    <t>5.2</t>
  </si>
  <si>
    <t>Medical Board Certification Department of Consumer Affairs (DCA)</t>
  </si>
  <si>
    <t>CAB staff utilize the Department of Consumer Affairs (DCA) License Search tool to verify a professional license such as Medical Doctor (MD) and Registered Nurse (RN) issued by DCA, for the professions provided by healthcare facilities.  CAB downloads the findings as a PDF and saves a copy in ELMS. The professional license entered into CAB Online shall be automatically checked against DCA license search and results provided back to CAB Online.</t>
  </si>
  <si>
    <t>5.3</t>
  </si>
  <si>
    <t>Office of the Attorney General (OAG) Suspended License Office of Inspector General (OIG) List of Excluded Individuals/Entities (LEIE)</t>
  </si>
  <si>
    <t>CAB staff utilize the tool to identify whether an entity with 5% or more ownership interest and control interest is excluded from participation in the Medicare program and Medi-Cal program. CAB downloads the findings as a PDF and saves a copy in ELMS. The individuals entered into CAB Online with 5% or more ownership and/or control interest shall be automatically checked against OIG LEIE and results provided back to CAB Online.</t>
  </si>
  <si>
    <t>5.4</t>
  </si>
  <si>
    <t>CalHealthFind (CHF)</t>
  </si>
  <si>
    <t>CHF provides the public with information about licensed and certified facilities throughout California. The CAB Online system shall send data to CHF.</t>
  </si>
  <si>
    <t>5.5</t>
  </si>
  <si>
    <t>National Plan &amp; Provider Enumeration System (NPPES)</t>
  </si>
  <si>
    <t>CAB checks the NPPES system to ensure the Licensee’s NPI (National Provider Identifier) is active and correct. The NPI entered into CAB Online shall be automatically checked against NPPES and results provided back to CAB Online.</t>
  </si>
  <si>
    <t>5.6</t>
  </si>
  <si>
    <t>Secretary of State (SOS)</t>
  </si>
  <si>
    <t>CAB staff utilize this verification in order to determine whether the entity seeking licensure can operate in California. Tool confirms legal business name and business entity structure. The licensee's legal name as filed with the IRS and SOS (if different from IRS) that is entered into CAB Online shall be automatically checked against SOS and results provided back to CAB Online.</t>
  </si>
  <si>
    <t>5.7</t>
  </si>
  <si>
    <t>System for Awarded Management (SAM)</t>
  </si>
  <si>
    <t>CAB staff utilize the SAM system to check individuals with 5% or more ownership interests or control interests in a facility, whether they are excluded from participating in the Medicare Program and/or Medi-Cal Program. The individuals entered into CAB Online with 5% or more ownership and/or control interest shall be automatically checked against SAM and results provided back to CAB Online.</t>
  </si>
  <si>
    <t>5.8</t>
  </si>
  <si>
    <t>Nursing Home Administrator (NHA) License</t>
  </si>
  <si>
    <t>The Nursing Home Administrator (NHA) program is maintained by the California Department of Public Health (CDPH) Licensing and Certification (L&amp;C) Program. The NHA program licenses individuals who are seeking to be an Administrator in a Nursing Home. This license safeguards the health and safety of residents in health care facilities. Each license record will reflect if a license is active, inactive, revoked, or denied. If an applicant’s license is anything other than in an “Active” status, they are deemed “Not Employable” and cannot be approved by CAB. The individuals entered into CAB Online as the administrator of a skilled nursing facility (SNF) shall be automatically checked against NHA and the results provided back to CAB Online.</t>
  </si>
  <si>
    <t>5.9</t>
  </si>
  <si>
    <t>Internal Revenue Service (IRS) Tax Exempt Organization Search</t>
  </si>
  <si>
    <t>If an organization (Licensee) is not required to register with the Secretary of State (nonprofit corporations, charitable organizations, churches and religious organizations, private foundations, political organizations, and other nonprofits), CAB must verify if the tax-exempt organization has an active business filing with the IRS. The licensee's legal name as filed with the IRS and SOS (if different from IRS) that is entered into CAB Online shall be automatically checked against IRS data and results provided back to CAB Online.</t>
  </si>
  <si>
    <t>5.10</t>
  </si>
  <si>
    <t>Facility Licensing</t>
  </si>
  <si>
    <t>The system shall require additional and/or enhancements to existing systems components on the low code platforms.</t>
  </si>
  <si>
    <t>5.11</t>
  </si>
  <si>
    <t>IQIES Database</t>
  </si>
  <si>
    <t>The system shall ingest CMS 1539 from the IQIES database via a workflow.</t>
  </si>
  <si>
    <t>5.12</t>
  </si>
  <si>
    <t>PAVE Data Interface</t>
  </si>
  <si>
    <t>The system shall integrate with DHCS PAVE system nad have the the ability to send ownership data to PAVE including report of changes.</t>
  </si>
  <si>
    <t>5.13</t>
  </si>
  <si>
    <t>DHCS PED Data Interface</t>
  </si>
  <si>
    <t>The system shall allow communication between CAB and DHCS PED.</t>
  </si>
  <si>
    <t>5.14</t>
  </si>
  <si>
    <t>BreEZe Data Interface</t>
  </si>
  <si>
    <t>The system shall check automatically the professional license entered into CAB Online against BreEZe and results provided back to CAB Online.</t>
  </si>
  <si>
    <t>5.15</t>
  </si>
  <si>
    <t>Department of Justice (DOJ) Records Search</t>
  </si>
  <si>
    <t>The system shall automatically obtain criminal records for individuals from the Department of Justice (DOJ CAB Online and results provided back to CAB Online.</t>
  </si>
  <si>
    <t>5.16</t>
  </si>
  <si>
    <t>Caregiver Applicant Background System (CABS) Online Application System (OASYS) CNA and HHA Applicants.</t>
  </si>
  <si>
    <t>The system shall send DOB, SSN, and Full Legal Name information to Caregiver Applicant Background System (CABS) Online Application System (OASYS) with information when CNA and HHA applicants apply for certification.</t>
  </si>
  <si>
    <t>5.17</t>
  </si>
  <si>
    <t>Mobile User Portal</t>
  </si>
  <si>
    <t>All user portals must be designed with a mobile option consistent with CDPH mobile application standards, reference CDPH secuirty standards reference and usability non-functional requirements.</t>
  </si>
  <si>
    <t>5.18</t>
  </si>
  <si>
    <t>Role Based Access and Template Updates</t>
  </si>
  <si>
    <t>The system shall provide role based access to allow for the creation of letters based on templates and must be able to have those templates updated with new information regarding state entities such as change of Governor, Director, etc. while maintaining historically accurate record of prior versions.</t>
  </si>
  <si>
    <t>5.19</t>
  </si>
  <si>
    <t>Content Editor Access</t>
  </si>
  <si>
    <t>The system shall provide role based access to allow those in designated roles to edit content of the screens, tooltips, and other helpful content without the need to request assistance of a developer.</t>
  </si>
  <si>
    <t>5.20</t>
  </si>
  <si>
    <t>Role Based Guidance</t>
  </si>
  <si>
    <t>The system shall provide role based guidance that designated editors may update the content without application development assistance.</t>
  </si>
  <si>
    <t>5.21</t>
  </si>
  <si>
    <t>Data Migration, Data Conversion, and Data Cleansing</t>
  </si>
  <si>
    <t>The project does not currently have any data migration, data conversion, and/or data cleansing needs. As part of initiation, this need should be validated in the event of any change to the current system, in the event that other integrated systems such as payment, training, and compliance processes change in their structures prior to initiation of or during the execution of this project.</t>
  </si>
  <si>
    <t xml:space="preserve">Perform Help Desk Services </t>
  </si>
  <si>
    <t>Business Impact Assessment (BIA)</t>
  </si>
  <si>
    <t>Resolve all identified defects according to the Defect Resolution Plan (for each phase)</t>
  </si>
  <si>
    <t>Train End Users– Post Phase I Implementation</t>
  </si>
  <si>
    <t>Train End Users – Post Phase II Implementation</t>
  </si>
  <si>
    <t>Train End Users – Post Phase III Implementation</t>
  </si>
  <si>
    <t>3.2.1</t>
  </si>
  <si>
    <t>3.2.2</t>
  </si>
  <si>
    <t>Create User Stories-Phase 1</t>
  </si>
  <si>
    <t>Create User Stories-Phase 2</t>
  </si>
  <si>
    <t>Create User Stories-Phase 3</t>
  </si>
  <si>
    <t>3.3.1</t>
  </si>
  <si>
    <t>3.3.2</t>
  </si>
  <si>
    <t>Configure and Build the CAB Online system-Phase 1</t>
  </si>
  <si>
    <t>Configure and Build the CAB Online system-Phase 2</t>
  </si>
  <si>
    <t>Configure and Build the CAB Online system-Phase 3</t>
  </si>
  <si>
    <t>3.7.1</t>
  </si>
  <si>
    <t>3.7.2</t>
  </si>
  <si>
    <t>Phase Test Plan-Phase 1</t>
  </si>
  <si>
    <t>Phase Test Plan-Phase 2</t>
  </si>
  <si>
    <t>Phase Test Plan-Phase 3</t>
  </si>
  <si>
    <t>3.8.1</t>
  </si>
  <si>
    <t>3.5.2</t>
  </si>
  <si>
    <t>Test the System-Phase 1</t>
  </si>
  <si>
    <t>Test the System-Phase 2</t>
  </si>
  <si>
    <t>Test the System-Phase 3</t>
  </si>
  <si>
    <r>
      <t xml:space="preserve">Initial Contract Term - </t>
    </r>
    <r>
      <rPr>
        <b/>
        <strike/>
        <sz val="11"/>
        <color theme="1"/>
        <rFont val="Calibri"/>
        <family val="2"/>
      </rPr>
      <t>18</t>
    </r>
    <r>
      <rPr>
        <b/>
        <sz val="11"/>
        <color theme="1"/>
        <rFont val="Calibri"/>
        <family val="2"/>
      </rPr>
      <t xml:space="preserve"> 26 Months Implementation and Stabilization</t>
    </r>
  </si>
  <si>
    <t>Total - Initial Contract Term -  38 Months</t>
  </si>
  <si>
    <t>Technical Help Desk Costs Optional Year Two (2)</t>
  </si>
  <si>
    <t>EXHIBIT C: COST WORKBOOK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</si>
</sst>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6" x14ac:knownFonts="1">
    <font>
      <sz val="11"/>
      <color theme="1"/>
      <name val="Calibri"/>
      <family val="2"/>
      <scheme val="minor"/>
    </font>
    <font>
      <b/>
      <sz val="11"/>
      <color theme="1"/>
      <name val="Century Gothic"/>
      <family val="2"/>
    </font>
    <font>
      <sz val="11"/>
      <color theme="1"/>
      <name val="Century Gothic"/>
      <family val="2"/>
    </font>
    <font>
      <sz val="10"/>
      <name val="Arial"/>
      <family val="2"/>
    </font>
    <font>
      <b/>
      <sz val="11"/>
      <color theme="1"/>
      <name val="Calibri"/>
      <family val="2"/>
      <scheme val="minor"/>
    </font>
    <font>
      <b/>
      <sz val="14"/>
      <color theme="1"/>
      <name val="Calibri"/>
      <family val="2"/>
      <scheme val="minor"/>
    </font>
    <font>
      <b/>
      <sz val="11"/>
      <color theme="1"/>
      <name val="Calibri"/>
      <family val="2"/>
    </font>
    <font>
      <sz val="11"/>
      <color theme="1"/>
      <name val="Calibri"/>
      <family val="2"/>
    </font>
    <font>
      <sz val="11"/>
      <color theme="1"/>
      <name val="Calibri"/>
      <family val="2"/>
      <scheme val="minor"/>
    </font>
    <font>
      <sz val="8"/>
      <name val="Calibri"/>
      <family val="2"/>
      <scheme val="minor"/>
    </font>
    <font>
      <sz val="16"/>
      <color theme="1"/>
      <name val="Century Gothic"/>
      <family val="2"/>
    </font>
    <font>
      <b/>
      <sz val="16"/>
      <color theme="1"/>
      <name val="Century Gothic"/>
      <family val="2"/>
    </font>
    <font>
      <b/>
      <sz val="16"/>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sz val="11"/>
      <name val="Calibri"/>
      <family val="2"/>
    </font>
    <font>
      <b/>
      <sz val="12"/>
      <color theme="1"/>
      <name val="Calibri"/>
      <family val="2"/>
    </font>
    <font>
      <i/>
      <sz val="11"/>
      <color theme="1"/>
      <name val="Calibri"/>
      <family val="2"/>
    </font>
    <font>
      <b/>
      <i/>
      <sz val="11"/>
      <color theme="1"/>
      <name val="Calibri"/>
      <family val="2"/>
    </font>
    <font>
      <b/>
      <sz val="11"/>
      <name val="Calibri"/>
      <family val="2"/>
    </font>
    <font>
      <sz val="11"/>
      <name val="Calibri"/>
      <family val="2"/>
      <scheme val="minor"/>
    </font>
    <font>
      <b/>
      <sz val="12"/>
      <name val="Calibri"/>
      <family val="2"/>
    </font>
    <font>
      <strike/>
      <sz val="11"/>
      <color theme="1"/>
      <name val="Calibri"/>
      <family val="2"/>
    </font>
    <font>
      <b/>
      <strike/>
      <sz val="11"/>
      <color theme="1"/>
      <name val="Calibri"/>
      <family val="2"/>
    </font>
  </fonts>
  <fills count="8">
    <fill>
      <patternFill patternType="none"/>
    </fill>
    <fill>
      <patternFill patternType="gray125"/>
    </fill>
    <fill>
      <patternFill patternType="solid">
        <fgColor theme="8"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1"/>
        <bgColor indexed="64"/>
      </patternFill>
    </fill>
    <fill>
      <patternFill patternType="solid">
        <fgColor theme="0"/>
        <bgColor indexed="64"/>
      </patternFill>
    </fill>
    <fill>
      <patternFill patternType="solid">
        <fgColor rgb="FFFEF6F0"/>
        <bgColor indexed="64"/>
      </patternFill>
    </fill>
  </fills>
  <borders count="7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right/>
      <top style="dotted">
        <color indexed="64"/>
      </top>
      <bottom style="dotted">
        <color indexed="64"/>
      </bottom>
      <diagonal/>
    </border>
    <border>
      <left style="thin">
        <color auto="1"/>
      </left>
      <right style="thin">
        <color auto="1"/>
      </right>
      <top style="thin">
        <color indexed="64"/>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tted">
        <color indexed="64"/>
      </top>
      <bottom/>
      <diagonal/>
    </border>
    <border>
      <left/>
      <right/>
      <top style="dotted">
        <color indexed="64"/>
      </top>
      <bottom/>
      <diagonal/>
    </border>
    <border>
      <left style="medium">
        <color auto="1"/>
      </left>
      <right style="medium">
        <color auto="1"/>
      </right>
      <top style="medium">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right/>
      <top style="hair">
        <color auto="1"/>
      </top>
      <bottom/>
      <diagonal/>
    </border>
    <border>
      <left/>
      <right style="medium">
        <color auto="1"/>
      </right>
      <top style="hair">
        <color auto="1"/>
      </top>
      <bottom/>
      <diagonal/>
    </border>
    <border>
      <left style="medium">
        <color auto="1"/>
      </left>
      <right/>
      <top style="hair">
        <color auto="1"/>
      </top>
      <bottom/>
      <diagonal/>
    </border>
    <border>
      <left style="thin">
        <color auto="1"/>
      </left>
      <right/>
      <top/>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right style="thin">
        <color auto="1"/>
      </right>
      <top/>
      <bottom/>
      <diagonal/>
    </border>
    <border>
      <left/>
      <right/>
      <top style="thin">
        <color auto="1"/>
      </top>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style="medium">
        <color auto="1"/>
      </right>
      <top style="medium">
        <color auto="1"/>
      </top>
      <bottom style="double">
        <color auto="1"/>
      </bottom>
      <diagonal/>
    </border>
    <border>
      <left/>
      <right/>
      <top/>
      <bottom style="dotted">
        <color indexed="64"/>
      </bottom>
      <diagonal/>
    </border>
    <border>
      <left style="thin">
        <color auto="1"/>
      </left>
      <right style="thin">
        <color auto="1"/>
      </right>
      <top/>
      <bottom style="thin">
        <color indexed="64"/>
      </bottom>
      <diagonal/>
    </border>
    <border>
      <left style="thin">
        <color auto="1"/>
      </left>
      <right style="thin">
        <color auto="1"/>
      </right>
      <top style="medium">
        <color auto="1"/>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thin">
        <color indexed="64"/>
      </left>
      <right/>
      <top style="medium">
        <color auto="1"/>
      </top>
      <bottom style="double">
        <color auto="1"/>
      </bottom>
      <diagonal/>
    </border>
  </borders>
  <cellStyleXfs count="4">
    <xf numFmtId="0" fontId="0" fillId="0" borderId="0"/>
    <xf numFmtId="0" fontId="3" fillId="0" borderId="0"/>
    <xf numFmtId="9" fontId="8" fillId="0" borderId="0" applyFont="0" applyFill="0" applyBorder="0" applyAlignment="0" applyProtection="0"/>
    <xf numFmtId="44" fontId="8" fillId="0" borderId="0" applyFont="0" applyFill="0" applyBorder="0" applyAlignment="0" applyProtection="0"/>
  </cellStyleXfs>
  <cellXfs count="208">
    <xf numFmtId="0" fontId="0" fillId="0" borderId="0" xfId="0"/>
    <xf numFmtId="0" fontId="2" fillId="0" borderId="0" xfId="0" applyFont="1" applyAlignment="1">
      <alignment vertical="center"/>
    </xf>
    <xf numFmtId="0" fontId="2" fillId="0" borderId="0" xfId="0" applyFont="1" applyAlignment="1">
      <alignment horizontal="center" vertical="center"/>
    </xf>
    <xf numFmtId="44" fontId="2" fillId="0" borderId="0" xfId="0" applyNumberFormat="1" applyFont="1" applyAlignment="1">
      <alignment vertical="center"/>
    </xf>
    <xf numFmtId="0" fontId="1" fillId="0" borderId="0" xfId="0" applyFont="1" applyAlignment="1">
      <alignment vertical="center"/>
    </xf>
    <xf numFmtId="0" fontId="2" fillId="0" borderId="0" xfId="0" applyFont="1" applyAlignment="1">
      <alignment horizontal="left" vertical="top" wrapText="1"/>
    </xf>
    <xf numFmtId="0" fontId="0" fillId="0" borderId="0" xfId="0" applyAlignment="1">
      <alignment vertical="center"/>
    </xf>
    <xf numFmtId="0" fontId="4" fillId="0" borderId="0" xfId="0" applyFont="1" applyAlignment="1">
      <alignment vertical="center"/>
    </xf>
    <xf numFmtId="0" fontId="0" fillId="0" borderId="0" xfId="0" applyAlignment="1">
      <alignment horizontal="center" vertical="center"/>
    </xf>
    <xf numFmtId="0" fontId="4" fillId="0" borderId="0" xfId="0" applyFont="1" applyAlignment="1">
      <alignment horizontal="right" vertical="center"/>
    </xf>
    <xf numFmtId="44" fontId="0" fillId="0" borderId="0" xfId="0" applyNumberFormat="1" applyAlignment="1">
      <alignment vertical="center"/>
    </xf>
    <xf numFmtId="0" fontId="0" fillId="0" borderId="19" xfId="0" applyBorder="1" applyAlignment="1">
      <alignment vertical="center"/>
    </xf>
    <xf numFmtId="0" fontId="0" fillId="0" borderId="23" xfId="0" applyBorder="1" applyAlignment="1">
      <alignment horizontal="center" vertical="center"/>
    </xf>
    <xf numFmtId="0" fontId="0" fillId="0" borderId="19" xfId="0" applyBorder="1" applyAlignment="1">
      <alignment horizontal="left" vertical="center" wrapText="1"/>
    </xf>
    <xf numFmtId="49" fontId="0" fillId="0" borderId="23" xfId="0" applyNumberFormat="1" applyBorder="1" applyAlignment="1">
      <alignment horizontal="center" vertical="center"/>
    </xf>
    <xf numFmtId="0" fontId="5"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44" fontId="7" fillId="0" borderId="0" xfId="0" applyNumberFormat="1" applyFont="1" applyAlignment="1">
      <alignment vertical="center"/>
    </xf>
    <xf numFmtId="9" fontId="10" fillId="0" borderId="0" xfId="2" applyFont="1" applyAlignment="1">
      <alignment vertical="center"/>
    </xf>
    <xf numFmtId="9" fontId="11" fillId="0" borderId="0" xfId="2" applyFont="1" applyAlignment="1">
      <alignment vertical="center"/>
    </xf>
    <xf numFmtId="9" fontId="10" fillId="0" borderId="0" xfId="2" applyFont="1" applyAlignment="1">
      <alignment horizontal="left" vertical="top" wrapText="1"/>
    </xf>
    <xf numFmtId="9" fontId="13" fillId="0" borderId="0" xfId="2" applyFont="1" applyAlignment="1">
      <alignment vertical="center"/>
    </xf>
    <xf numFmtId="9" fontId="12" fillId="0" borderId="0" xfId="2" applyFont="1" applyAlignment="1">
      <alignment vertical="center"/>
    </xf>
    <xf numFmtId="9" fontId="0" fillId="0" borderId="0" xfId="2" applyFont="1" applyAlignment="1">
      <alignment vertical="center"/>
    </xf>
    <xf numFmtId="0" fontId="4" fillId="2" borderId="1" xfId="0" applyFont="1" applyFill="1" applyBorder="1" applyAlignment="1">
      <alignment horizontal="center" vertical="center" wrapText="1"/>
    </xf>
    <xf numFmtId="44" fontId="4" fillId="2" borderId="1" xfId="0" applyNumberFormat="1" applyFont="1" applyFill="1" applyBorder="1" applyAlignment="1">
      <alignment horizontal="center" vertical="center" wrapText="1"/>
    </xf>
    <xf numFmtId="0" fontId="15" fillId="0" borderId="0" xfId="0" applyFont="1" applyAlignment="1">
      <alignment vertical="center"/>
    </xf>
    <xf numFmtId="9" fontId="15" fillId="0" borderId="0" xfId="2" applyFont="1" applyAlignment="1">
      <alignment vertical="center"/>
    </xf>
    <xf numFmtId="49" fontId="0" fillId="0" borderId="21" xfId="0" applyNumberFormat="1" applyBorder="1" applyAlignment="1">
      <alignment horizontal="center" vertical="center"/>
    </xf>
    <xf numFmtId="0" fontId="0" fillId="0" borderId="22" xfId="0" applyBorder="1" applyAlignment="1">
      <alignment horizontal="left" vertical="center" wrapText="1"/>
    </xf>
    <xf numFmtId="0" fontId="0" fillId="0" borderId="31" xfId="0" applyBorder="1" applyAlignment="1">
      <alignment horizontal="center" vertical="center"/>
    </xf>
    <xf numFmtId="0" fontId="7" fillId="0" borderId="0" xfId="0" applyFont="1" applyAlignment="1">
      <alignment vertical="center" wrapText="1"/>
    </xf>
    <xf numFmtId="44" fontId="7" fillId="0" borderId="0" xfId="0" applyNumberFormat="1" applyFont="1" applyAlignment="1">
      <alignment vertical="center" wrapText="1"/>
    </xf>
    <xf numFmtId="0" fontId="6" fillId="0" borderId="0" xfId="0" applyFont="1" applyAlignment="1">
      <alignment vertical="center" wrapText="1"/>
    </xf>
    <xf numFmtId="0" fontId="7" fillId="0" borderId="0" xfId="0" applyFont="1" applyAlignment="1">
      <alignment horizontal="center" vertical="center" wrapText="1"/>
    </xf>
    <xf numFmtId="0" fontId="7" fillId="0" borderId="0" xfId="0" applyFont="1"/>
    <xf numFmtId="44" fontId="7" fillId="0" borderId="0" xfId="0" applyNumberFormat="1" applyFont="1"/>
    <xf numFmtId="0" fontId="6" fillId="2" borderId="12" xfId="0" applyFont="1" applyFill="1" applyBorder="1" applyAlignment="1">
      <alignment horizontal="center" vertical="center" wrapText="1"/>
    </xf>
    <xf numFmtId="44" fontId="6" fillId="2" borderId="12" xfId="0" applyNumberFormat="1" applyFont="1" applyFill="1" applyBorder="1" applyAlignment="1">
      <alignment horizontal="center" vertical="center" wrapText="1"/>
    </xf>
    <xf numFmtId="0" fontId="6" fillId="0" borderId="0" xfId="0" applyFont="1" applyAlignment="1">
      <alignment vertical="center"/>
    </xf>
    <xf numFmtId="164" fontId="1" fillId="0" borderId="0" xfId="0" applyNumberFormat="1" applyFont="1" applyAlignment="1">
      <alignment horizontal="center" vertical="center"/>
    </xf>
    <xf numFmtId="0" fontId="18" fillId="0" borderId="0" xfId="0" applyFont="1" applyAlignment="1">
      <alignment horizontal="left" vertical="center"/>
    </xf>
    <xf numFmtId="164" fontId="6" fillId="3" borderId="12" xfId="0" applyNumberFormat="1" applyFont="1" applyFill="1" applyBorder="1" applyAlignment="1" applyProtection="1">
      <alignment horizontal="center" vertical="center" wrapText="1"/>
      <protection locked="0"/>
    </xf>
    <xf numFmtId="0" fontId="7" fillId="0" borderId="0" xfId="0" applyFont="1" applyAlignment="1">
      <alignment horizontal="left" vertical="center" wrapText="1" indent="2"/>
    </xf>
    <xf numFmtId="44" fontId="7" fillId="2" borderId="1" xfId="0" applyNumberFormat="1" applyFont="1" applyFill="1" applyBorder="1" applyAlignment="1">
      <alignment horizontal="left" vertical="center" wrapText="1" indent="2"/>
    </xf>
    <xf numFmtId="44" fontId="7" fillId="0" borderId="0" xfId="0" applyNumberFormat="1" applyFont="1" applyAlignment="1">
      <alignment horizontal="left" vertical="center" wrapText="1" indent="2"/>
    </xf>
    <xf numFmtId="0" fontId="18" fillId="6" borderId="0" xfId="0" applyFont="1" applyFill="1" applyAlignment="1">
      <alignment horizontal="left" vertical="center"/>
    </xf>
    <xf numFmtId="0" fontId="6" fillId="7" borderId="7" xfId="0" applyFont="1" applyFill="1" applyBorder="1" applyAlignment="1">
      <alignment horizontal="left" vertical="center"/>
    </xf>
    <xf numFmtId="0" fontId="6" fillId="7" borderId="0" xfId="0" applyFont="1" applyFill="1" applyAlignment="1">
      <alignment horizontal="left" vertical="center"/>
    </xf>
    <xf numFmtId="0" fontId="6" fillId="7" borderId="8" xfId="0" applyFont="1" applyFill="1" applyBorder="1" applyAlignment="1">
      <alignment horizontal="left" vertical="center"/>
    </xf>
    <xf numFmtId="0" fontId="6" fillId="7" borderId="34"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0" fillId="0" borderId="19" xfId="0" applyBorder="1" applyAlignment="1">
      <alignment vertical="center" wrapText="1"/>
    </xf>
    <xf numFmtId="44" fontId="6" fillId="4" borderId="25" xfId="3" applyFont="1" applyFill="1" applyBorder="1" applyAlignment="1">
      <alignment horizontal="left" vertical="center" wrapText="1" indent="2"/>
    </xf>
    <xf numFmtId="44" fontId="6" fillId="4" borderId="25" xfId="0" applyNumberFormat="1" applyFont="1" applyFill="1" applyBorder="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44" fontId="15" fillId="0" borderId="1" xfId="3" applyFont="1" applyBorder="1" applyAlignment="1">
      <alignment vertical="center"/>
    </xf>
    <xf numFmtId="44" fontId="15" fillId="0" borderId="1" xfId="3" applyFont="1" applyBorder="1" applyAlignment="1">
      <alignment horizontal="left" vertical="center"/>
    </xf>
    <xf numFmtId="0" fontId="6" fillId="7" borderId="43" xfId="0" applyFont="1" applyFill="1" applyBorder="1" applyAlignment="1">
      <alignment horizontal="center" vertical="center" wrapText="1"/>
    </xf>
    <xf numFmtId="0" fontId="4" fillId="0" borderId="0" xfId="0" applyFont="1" applyAlignment="1">
      <alignment vertical="center" wrapText="1"/>
    </xf>
    <xf numFmtId="0" fontId="6" fillId="7" borderId="45" xfId="0" applyFont="1" applyFill="1" applyBorder="1" applyAlignment="1">
      <alignment horizontal="center" vertical="center"/>
    </xf>
    <xf numFmtId="0" fontId="6" fillId="7" borderId="43" xfId="0" applyFont="1" applyFill="1" applyBorder="1" applyAlignment="1">
      <alignment horizontal="center" vertical="center"/>
    </xf>
    <xf numFmtId="0" fontId="7" fillId="0" borderId="12" xfId="0" applyFont="1" applyBorder="1" applyAlignment="1">
      <alignment horizontal="center" vertical="center" wrapText="1"/>
    </xf>
    <xf numFmtId="44" fontId="1" fillId="3" borderId="24" xfId="3" applyFont="1" applyFill="1" applyBorder="1" applyAlignment="1" applyProtection="1">
      <alignment horizontal="center" vertical="center"/>
      <protection locked="0"/>
    </xf>
    <xf numFmtId="44" fontId="1" fillId="3" borderId="28" xfId="3" applyFont="1" applyFill="1" applyBorder="1" applyAlignment="1" applyProtection="1">
      <alignment horizontal="center" vertical="center"/>
      <protection locked="0"/>
    </xf>
    <xf numFmtId="0" fontId="17" fillId="0" borderId="49" xfId="0" applyFont="1" applyBorder="1" applyAlignment="1">
      <alignment horizontal="left" vertical="center" wrapText="1" indent="2"/>
    </xf>
    <xf numFmtId="0" fontId="7" fillId="0" borderId="49" xfId="0" applyFont="1" applyBorder="1" applyAlignment="1">
      <alignment horizontal="left" vertical="center" wrapText="1" indent="2"/>
    </xf>
    <xf numFmtId="44" fontId="7" fillId="3" borderId="2" xfId="3" applyFont="1" applyFill="1" applyBorder="1" applyAlignment="1" applyProtection="1">
      <alignment vertical="center"/>
      <protection locked="0"/>
    </xf>
    <xf numFmtId="44" fontId="7" fillId="3" borderId="17" xfId="3" applyFont="1" applyFill="1" applyBorder="1" applyAlignment="1" applyProtection="1">
      <alignment vertical="center"/>
      <protection locked="0"/>
    </xf>
    <xf numFmtId="0" fontId="21" fillId="2" borderId="53" xfId="0" applyFont="1" applyFill="1" applyBorder="1" applyAlignment="1">
      <alignment horizontal="center" vertical="center" wrapText="1"/>
    </xf>
    <xf numFmtId="0" fontId="21" fillId="2" borderId="44" xfId="0" applyFont="1" applyFill="1" applyBorder="1" applyAlignment="1">
      <alignment horizontal="center" vertical="center" wrapText="1"/>
    </xf>
    <xf numFmtId="0" fontId="6" fillId="7" borderId="7" xfId="0" applyFont="1" applyFill="1" applyBorder="1" applyAlignment="1">
      <alignment horizontal="left" vertical="center" wrapText="1" indent="2"/>
    </xf>
    <xf numFmtId="0" fontId="6" fillId="7" borderId="8" xfId="0" applyFont="1" applyFill="1" applyBorder="1" applyAlignment="1">
      <alignment horizontal="left" vertical="center" wrapText="1" indent="2"/>
    </xf>
    <xf numFmtId="0" fontId="18" fillId="0" borderId="0" xfId="0" applyFont="1" applyAlignment="1">
      <alignment horizontal="left" vertical="center" indent="1"/>
    </xf>
    <xf numFmtId="0" fontId="18" fillId="0" borderId="0" xfId="0" applyFont="1" applyAlignment="1">
      <alignment horizontal="left" vertical="center" wrapText="1" indent="1"/>
    </xf>
    <xf numFmtId="49" fontId="0" fillId="0" borderId="31" xfId="0" applyNumberFormat="1" applyBorder="1" applyAlignment="1">
      <alignment horizontal="center" vertical="center"/>
    </xf>
    <xf numFmtId="0" fontId="0" fillId="0" borderId="32" xfId="0" applyBorder="1" applyAlignment="1">
      <alignment horizontal="left" vertical="center" wrapText="1"/>
    </xf>
    <xf numFmtId="0" fontId="6" fillId="0" borderId="20" xfId="0" applyFont="1" applyBorder="1" applyAlignment="1">
      <alignment horizontal="center" vertical="center"/>
    </xf>
    <xf numFmtId="44" fontId="1" fillId="4" borderId="20" xfId="3" applyFont="1" applyFill="1" applyBorder="1" applyAlignment="1">
      <alignment horizontal="center" vertical="center"/>
    </xf>
    <xf numFmtId="44" fontId="14" fillId="4" borderId="30" xfId="3" applyFont="1" applyFill="1" applyBorder="1" applyAlignment="1">
      <alignment vertical="center"/>
    </xf>
    <xf numFmtId="164" fontId="18" fillId="4" borderId="61" xfId="0" applyNumberFormat="1" applyFont="1" applyFill="1" applyBorder="1" applyAlignment="1">
      <alignment vertical="center"/>
    </xf>
    <xf numFmtId="164" fontId="7" fillId="0" borderId="12" xfId="0" applyNumberFormat="1" applyFont="1" applyBorder="1" applyAlignment="1">
      <alignment vertical="center" wrapText="1"/>
    </xf>
    <xf numFmtId="164" fontId="7" fillId="0" borderId="33" xfId="0" applyNumberFormat="1" applyFont="1" applyBorder="1" applyAlignment="1">
      <alignment vertical="center" wrapText="1"/>
    </xf>
    <xf numFmtId="44" fontId="6" fillId="4" borderId="29" xfId="3" applyFont="1" applyFill="1" applyBorder="1" applyAlignment="1" applyProtection="1">
      <alignment vertical="center"/>
      <protection locked="0"/>
    </xf>
    <xf numFmtId="0" fontId="18" fillId="0" borderId="30" xfId="0" applyFont="1" applyBorder="1" applyAlignment="1">
      <alignment horizontal="right" vertical="center"/>
    </xf>
    <xf numFmtId="0" fontId="7" fillId="0" borderId="1" xfId="0" applyFont="1" applyBorder="1" applyAlignment="1">
      <alignment horizontal="center" vertical="center"/>
    </xf>
    <xf numFmtId="0" fontId="7" fillId="0" borderId="50" xfId="0" applyFont="1" applyBorder="1" applyAlignment="1">
      <alignment horizontal="left" vertical="center" indent="1"/>
    </xf>
    <xf numFmtId="0" fontId="19" fillId="3" borderId="26" xfId="0" applyFont="1" applyFill="1" applyBorder="1" applyAlignment="1" applyProtection="1">
      <alignment horizontal="left" vertical="center" indent="1"/>
      <protection locked="0"/>
    </xf>
    <xf numFmtId="0" fontId="0" fillId="0" borderId="0" xfId="0" applyAlignment="1">
      <alignment vertical="center" wrapText="1"/>
    </xf>
    <xf numFmtId="0" fontId="2" fillId="0" borderId="0" xfId="0" applyFont="1" applyAlignment="1">
      <alignment vertical="center" wrapText="1"/>
    </xf>
    <xf numFmtId="0" fontId="6" fillId="0" borderId="0" xfId="0" applyFont="1" applyAlignment="1">
      <alignment horizontal="left" vertical="center" wrapText="1" indent="2"/>
    </xf>
    <xf numFmtId="0" fontId="7" fillId="0" borderId="0" xfId="0" applyFont="1" applyAlignment="1">
      <alignment wrapText="1"/>
    </xf>
    <xf numFmtId="0" fontId="7" fillId="3" borderId="26" xfId="0" applyFont="1" applyFill="1" applyBorder="1" applyAlignment="1" applyProtection="1">
      <alignment horizontal="center" vertical="center"/>
      <protection locked="0"/>
    </xf>
    <xf numFmtId="2" fontId="0" fillId="0" borderId="31" xfId="0" applyNumberFormat="1" applyBorder="1" applyAlignment="1">
      <alignment horizontal="center" vertical="center"/>
    </xf>
    <xf numFmtId="0" fontId="0" fillId="0" borderId="62" xfId="0" applyBorder="1" applyAlignment="1">
      <alignment horizontal="left" vertical="center" wrapText="1"/>
    </xf>
    <xf numFmtId="0" fontId="7" fillId="0" borderId="0" xfId="0" applyFont="1" applyAlignment="1">
      <alignment horizontal="left" vertical="center" wrapText="1"/>
    </xf>
    <xf numFmtId="0" fontId="4" fillId="0" borderId="30" xfId="0" applyFont="1" applyBorder="1" applyAlignment="1">
      <alignment horizontal="right" vertical="center"/>
    </xf>
    <xf numFmtId="0" fontId="6" fillId="0" borderId="0" xfId="0" applyFont="1" applyAlignment="1">
      <alignment horizontal="center" vertical="center"/>
    </xf>
    <xf numFmtId="0" fontId="7" fillId="0" borderId="15" xfId="0" applyFont="1" applyBorder="1" applyAlignment="1">
      <alignment horizontal="left" vertical="center" wrapText="1" indent="2"/>
    </xf>
    <xf numFmtId="0" fontId="6" fillId="7" borderId="45" xfId="0" applyFont="1" applyFill="1" applyBorder="1" applyAlignment="1">
      <alignment horizontal="center" vertical="center" wrapText="1"/>
    </xf>
    <xf numFmtId="0" fontId="7" fillId="0" borderId="13"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9" xfId="0" applyFont="1" applyBorder="1" applyAlignment="1">
      <alignment horizontal="left" vertical="center" wrapText="1"/>
    </xf>
    <xf numFmtId="49" fontId="22" fillId="0" borderId="23" xfId="0" applyNumberFormat="1" applyFont="1" applyBorder="1" applyAlignment="1">
      <alignment horizontal="center" vertical="center"/>
    </xf>
    <xf numFmtId="164" fontId="6" fillId="3" borderId="14" xfId="0" applyNumberFormat="1" applyFont="1" applyFill="1" applyBorder="1" applyAlignment="1" applyProtection="1">
      <alignment horizontal="center" vertical="center" wrapText="1"/>
      <protection locked="0"/>
    </xf>
    <xf numFmtId="0" fontId="7" fillId="0" borderId="14" xfId="0" applyFont="1" applyBorder="1" applyAlignment="1">
      <alignment horizontal="center" vertical="center" wrapText="1"/>
    </xf>
    <xf numFmtId="164" fontId="7" fillId="0" borderId="14" xfId="0" applyNumberFormat="1" applyFont="1" applyBorder="1" applyAlignment="1">
      <alignment vertical="center" wrapText="1"/>
    </xf>
    <xf numFmtId="164" fontId="6" fillId="3" borderId="13" xfId="0" applyNumberFormat="1" applyFont="1" applyFill="1" applyBorder="1" applyAlignment="1" applyProtection="1">
      <alignment horizontal="center" vertical="center" wrapText="1"/>
      <protection locked="0"/>
    </xf>
    <xf numFmtId="164" fontId="7" fillId="0" borderId="13" xfId="0" applyNumberFormat="1" applyFont="1" applyBorder="1" applyAlignment="1">
      <alignment vertical="center" wrapText="1"/>
    </xf>
    <xf numFmtId="0" fontId="7" fillId="0" borderId="9" xfId="0" applyFont="1" applyBorder="1" applyAlignment="1">
      <alignment horizontal="left" vertical="center" wrapText="1" indent="2"/>
    </xf>
    <xf numFmtId="0" fontId="21" fillId="2" borderId="63"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7" fillId="0" borderId="1" xfId="0" applyFont="1" applyBorder="1" applyAlignment="1">
      <alignment horizontal="center" vertical="center" wrapText="1"/>
    </xf>
    <xf numFmtId="0" fontId="20" fillId="0" borderId="64" xfId="0" applyFont="1" applyBorder="1" applyAlignment="1">
      <alignment horizontal="center" vertical="center" wrapText="1"/>
    </xf>
    <xf numFmtId="0" fontId="19" fillId="0" borderId="66" xfId="0" applyFont="1" applyBorder="1" applyAlignment="1">
      <alignment vertical="center" wrapText="1"/>
    </xf>
    <xf numFmtId="0" fontId="7" fillId="0" borderId="68" xfId="0" applyFont="1" applyBorder="1" applyAlignment="1">
      <alignment horizontal="left" vertical="center" wrapText="1" indent="1"/>
    </xf>
    <xf numFmtId="0" fontId="7" fillId="0" borderId="48" xfId="0" applyFont="1" applyBorder="1" applyAlignment="1">
      <alignment horizontal="center" vertical="center" wrapText="1"/>
    </xf>
    <xf numFmtId="0" fontId="7" fillId="0" borderId="70" xfId="0" applyFont="1" applyBorder="1" applyAlignment="1">
      <alignment horizontal="left" vertical="center" wrapText="1" indent="1"/>
    </xf>
    <xf numFmtId="0" fontId="7" fillId="0" borderId="64" xfId="0" applyFont="1" applyBorder="1" applyAlignment="1">
      <alignment horizontal="center" vertical="center" wrapText="1"/>
    </xf>
    <xf numFmtId="0" fontId="7" fillId="0" borderId="66" xfId="0" applyFont="1" applyBorder="1" applyAlignment="1">
      <alignment horizontal="left" vertical="center" wrapText="1" indent="1"/>
    </xf>
    <xf numFmtId="0" fontId="6" fillId="0" borderId="71"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72" xfId="0" applyFont="1" applyBorder="1" applyAlignment="1">
      <alignment horizontal="left" vertical="center" wrapText="1" indent="1"/>
    </xf>
    <xf numFmtId="0" fontId="7" fillId="0" borderId="73" xfId="0" applyFont="1" applyBorder="1" applyAlignment="1">
      <alignment horizontal="left" vertical="center" wrapText="1" indent="2"/>
    </xf>
    <xf numFmtId="44" fontId="7" fillId="2" borderId="63" xfId="0" applyNumberFormat="1" applyFont="1" applyFill="1" applyBorder="1" applyAlignment="1">
      <alignment horizontal="left" vertical="center" wrapText="1" indent="2"/>
    </xf>
    <xf numFmtId="44" fontId="7" fillId="2" borderId="26" xfId="0" applyNumberFormat="1" applyFont="1" applyFill="1" applyBorder="1" applyAlignment="1">
      <alignment horizontal="left" vertical="center" wrapText="1" indent="2"/>
    </xf>
    <xf numFmtId="0" fontId="7" fillId="0" borderId="12" xfId="0" applyFont="1" applyBorder="1" applyAlignment="1">
      <alignment horizontal="left" vertical="center" wrapText="1" indent="2"/>
    </xf>
    <xf numFmtId="0" fontId="6" fillId="0" borderId="74" xfId="0" applyFont="1" applyBorder="1" applyAlignment="1">
      <alignment horizontal="right" vertical="center" wrapText="1"/>
    </xf>
    <xf numFmtId="0" fontId="6" fillId="0" borderId="65" xfId="0" applyFont="1" applyBorder="1" applyAlignment="1">
      <alignment horizontal="center" vertical="center" wrapText="1"/>
    </xf>
    <xf numFmtId="0" fontId="6" fillId="0" borderId="67"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0" xfId="0" applyFont="1" applyAlignment="1">
      <alignment horizontal="center" vertical="center" wrapText="1"/>
    </xf>
    <xf numFmtId="0" fontId="23" fillId="7" borderId="52" xfId="0" applyFont="1" applyFill="1" applyBorder="1" applyAlignment="1">
      <alignment horizontal="center" vertical="center" wrapText="1"/>
    </xf>
    <xf numFmtId="0" fontId="23" fillId="7" borderId="55" xfId="0" applyFont="1" applyFill="1" applyBorder="1" applyAlignment="1">
      <alignment horizontal="center" vertical="center" wrapText="1"/>
    </xf>
    <xf numFmtId="0" fontId="23" fillId="7" borderId="51" xfId="0" applyFont="1" applyFill="1" applyBorder="1" applyAlignment="1">
      <alignment horizontal="center" vertical="center" wrapText="1"/>
    </xf>
    <xf numFmtId="0" fontId="17" fillId="7" borderId="57" xfId="0" applyFont="1" applyFill="1" applyBorder="1" applyAlignment="1">
      <alignment horizontal="left" vertical="center" wrapText="1" indent="2"/>
    </xf>
    <xf numFmtId="0" fontId="22" fillId="7" borderId="57" xfId="0" applyFont="1" applyFill="1" applyBorder="1" applyAlignment="1">
      <alignment horizontal="left" vertical="center" indent="2"/>
    </xf>
    <xf numFmtId="0" fontId="17" fillId="7" borderId="56" xfId="0" applyFont="1" applyFill="1" applyBorder="1" applyAlignment="1">
      <alignment horizontal="left" vertical="center" wrapText="1" indent="2"/>
    </xf>
    <xf numFmtId="0" fontId="22" fillId="7" borderId="56" xfId="0" applyFont="1" applyFill="1" applyBorder="1" applyAlignment="1">
      <alignment horizontal="left" vertical="center" indent="2"/>
    </xf>
    <xf numFmtId="0" fontId="7" fillId="0" borderId="1" xfId="0" applyFont="1" applyBorder="1" applyAlignment="1">
      <alignment horizontal="center" vertical="center" wrapText="1"/>
    </xf>
    <xf numFmtId="0" fontId="7" fillId="0" borderId="48" xfId="0" applyFont="1" applyBorder="1" applyAlignment="1">
      <alignment horizontal="center" vertical="center" wrapText="1"/>
    </xf>
    <xf numFmtId="0" fontId="23" fillId="7" borderId="44" xfId="0" applyFont="1" applyFill="1" applyBorder="1" applyAlignment="1">
      <alignment horizontal="center" vertical="center" wrapText="1"/>
    </xf>
    <xf numFmtId="0" fontId="23" fillId="7" borderId="0" xfId="0" applyFont="1" applyFill="1" applyAlignment="1">
      <alignment horizontal="center" vertical="center" wrapText="1"/>
    </xf>
    <xf numFmtId="0" fontId="23" fillId="7" borderId="54" xfId="0" applyFont="1" applyFill="1" applyBorder="1" applyAlignment="1">
      <alignment horizontal="center" vertical="center" wrapText="1"/>
    </xf>
    <xf numFmtId="0" fontId="6" fillId="2" borderId="15" xfId="0" applyFont="1" applyFill="1" applyBorder="1" applyAlignment="1">
      <alignment horizontal="left" vertical="center" wrapText="1" indent="2"/>
    </xf>
    <xf numFmtId="0" fontId="6" fillId="2" borderId="16" xfId="0" applyFont="1" applyFill="1" applyBorder="1" applyAlignment="1">
      <alignment horizontal="left" vertical="center" wrapText="1" indent="2"/>
    </xf>
    <xf numFmtId="0" fontId="6" fillId="2" borderId="4" xfId="0" applyFont="1" applyFill="1" applyBorder="1" applyAlignment="1">
      <alignment horizontal="left" vertical="center" wrapText="1" indent="2"/>
    </xf>
    <xf numFmtId="0" fontId="6" fillId="2" borderId="6" xfId="0" applyFont="1" applyFill="1" applyBorder="1" applyAlignment="1">
      <alignment horizontal="left" vertical="center" wrapText="1" indent="2"/>
    </xf>
    <xf numFmtId="0" fontId="20" fillId="2" borderId="9" xfId="0" applyFont="1" applyFill="1" applyBorder="1" applyAlignment="1">
      <alignment horizontal="left" vertical="center" wrapText="1" indent="2"/>
    </xf>
    <xf numFmtId="0" fontId="20" fillId="2" borderId="11" xfId="0" applyFont="1" applyFill="1" applyBorder="1" applyAlignment="1">
      <alignment horizontal="left" vertical="center" wrapText="1" indent="2"/>
    </xf>
    <xf numFmtId="0" fontId="7" fillId="0" borderId="0" xfId="0" applyFont="1" applyAlignment="1">
      <alignment horizontal="left" vertical="center" wrapText="1"/>
    </xf>
    <xf numFmtId="0" fontId="6" fillId="7" borderId="4"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7" fillId="7" borderId="45" xfId="0" applyFont="1" applyFill="1" applyBorder="1" applyAlignment="1">
      <alignment horizontal="left" vertical="center" wrapText="1" indent="2"/>
    </xf>
    <xf numFmtId="0" fontId="7" fillId="7" borderId="47" xfId="0" applyFont="1" applyFill="1" applyBorder="1" applyAlignment="1">
      <alignment horizontal="left" vertical="center" wrapText="1" indent="2"/>
    </xf>
    <xf numFmtId="0" fontId="15" fillId="0" borderId="2" xfId="0" applyFont="1" applyBorder="1" applyAlignment="1">
      <alignment horizontal="left" vertical="center"/>
    </xf>
    <xf numFmtId="0" fontId="15" fillId="0" borderId="26" xfId="0" applyFont="1" applyBorder="1" applyAlignment="1">
      <alignment horizontal="left" vertical="center"/>
    </xf>
    <xf numFmtId="0" fontId="14" fillId="0" borderId="20" xfId="0" applyFont="1" applyBorder="1" applyAlignment="1">
      <alignment horizontal="left" vertical="center"/>
    </xf>
    <xf numFmtId="0" fontId="16" fillId="5" borderId="17" xfId="0" applyFont="1" applyFill="1" applyBorder="1" applyAlignment="1">
      <alignment horizontal="left" vertical="center" indent="1"/>
    </xf>
    <xf numFmtId="0" fontId="16" fillId="5" borderId="18" xfId="0" applyFont="1" applyFill="1" applyBorder="1" applyAlignment="1">
      <alignment horizontal="left" vertical="center" indent="1"/>
    </xf>
    <xf numFmtId="0" fontId="4" fillId="0" borderId="29" xfId="0" applyFont="1" applyBorder="1" applyAlignment="1">
      <alignment horizontal="right" vertical="center"/>
    </xf>
    <xf numFmtId="0" fontId="4" fillId="0" borderId="30" xfId="0" applyFont="1" applyBorder="1" applyAlignment="1">
      <alignment horizontal="right" vertical="center"/>
    </xf>
    <xf numFmtId="0" fontId="16" fillId="5" borderId="2" xfId="0" applyFont="1" applyFill="1" applyBorder="1" applyAlignment="1">
      <alignment horizontal="left" vertical="center" indent="1"/>
    </xf>
    <xf numFmtId="0" fontId="16" fillId="5" borderId="3" xfId="0" applyFont="1" applyFill="1" applyBorder="1" applyAlignment="1">
      <alignment horizontal="left" vertical="center" indent="1"/>
    </xf>
    <xf numFmtId="0" fontId="16" fillId="5" borderId="26" xfId="0" applyFont="1" applyFill="1" applyBorder="1" applyAlignment="1">
      <alignment horizontal="left" vertical="center" indent="1"/>
    </xf>
    <xf numFmtId="0" fontId="6" fillId="0" borderId="0" xfId="0" applyFont="1" applyAlignment="1">
      <alignment horizontal="center" vertic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7" fillId="7" borderId="35" xfId="0" applyFont="1" applyFill="1" applyBorder="1" applyAlignment="1">
      <alignment horizontal="left" vertical="center" wrapText="1"/>
    </xf>
    <xf numFmtId="0" fontId="7" fillId="7" borderId="36" xfId="0" applyFont="1" applyFill="1" applyBorder="1" applyAlignment="1">
      <alignment horizontal="left" vertical="center" wrapText="1"/>
    </xf>
    <xf numFmtId="0" fontId="7" fillId="7" borderId="46" xfId="0" applyFont="1" applyFill="1" applyBorder="1" applyAlignment="1">
      <alignment horizontal="left" vertical="center" wrapText="1"/>
    </xf>
    <xf numFmtId="0" fontId="7" fillId="7" borderId="47" xfId="0" applyFont="1" applyFill="1" applyBorder="1" applyAlignment="1">
      <alignment horizontal="left" vertical="center" wrapText="1"/>
    </xf>
    <xf numFmtId="0" fontId="7" fillId="7" borderId="41" xfId="0" applyFont="1" applyFill="1" applyBorder="1" applyAlignment="1">
      <alignment horizontal="left" vertical="center" wrapText="1"/>
    </xf>
    <xf numFmtId="0" fontId="7" fillId="7" borderId="42" xfId="0" applyFont="1" applyFill="1" applyBorder="1" applyAlignment="1">
      <alignment horizontal="left" vertical="center" wrapText="1"/>
    </xf>
    <xf numFmtId="0" fontId="16" fillId="5" borderId="21" xfId="0" applyFont="1" applyFill="1" applyBorder="1" applyAlignment="1">
      <alignment horizontal="left" vertical="center" indent="1"/>
    </xf>
    <xf numFmtId="0" fontId="16" fillId="5" borderId="22" xfId="0" applyFont="1" applyFill="1" applyBorder="1" applyAlignment="1">
      <alignment horizontal="left" vertical="center" indent="1"/>
    </xf>
    <xf numFmtId="0" fontId="16" fillId="5" borderId="27" xfId="0" applyFont="1" applyFill="1" applyBorder="1" applyAlignment="1">
      <alignment horizontal="left" vertical="center" indent="1"/>
    </xf>
    <xf numFmtId="0" fontId="17" fillId="7" borderId="35" xfId="0" applyFont="1" applyFill="1" applyBorder="1" applyAlignment="1">
      <alignment horizontal="left" vertical="center" wrapText="1"/>
    </xf>
    <xf numFmtId="0" fontId="17" fillId="7" borderId="36"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7" borderId="7" xfId="0" applyFont="1" applyFill="1" applyBorder="1" applyAlignment="1">
      <alignment horizontal="center" vertical="center"/>
    </xf>
    <xf numFmtId="0" fontId="6" fillId="7" borderId="0" xfId="0" applyFont="1" applyFill="1" applyAlignment="1">
      <alignment horizontal="center" vertical="center"/>
    </xf>
    <xf numFmtId="0" fontId="6" fillId="7" borderId="8" xfId="0" applyFont="1" applyFill="1" applyBorder="1" applyAlignment="1">
      <alignment horizontal="center" vertical="center"/>
    </xf>
    <xf numFmtId="0" fontId="17" fillId="7" borderId="10" xfId="0" applyFont="1" applyFill="1" applyBorder="1" applyAlignment="1">
      <alignment horizontal="left" vertical="center" wrapText="1"/>
    </xf>
    <xf numFmtId="0" fontId="17" fillId="7" borderId="11" xfId="0" applyFont="1" applyFill="1" applyBorder="1" applyAlignment="1">
      <alignment horizontal="left" vertical="center" wrapText="1"/>
    </xf>
    <xf numFmtId="0" fontId="7" fillId="0" borderId="15" xfId="0" applyFont="1" applyBorder="1" applyAlignment="1">
      <alignment horizontal="left" vertical="center" wrapText="1" indent="2"/>
    </xf>
    <xf numFmtId="0" fontId="7" fillId="0" borderId="16" xfId="0" applyFont="1" applyBorder="1" applyAlignment="1">
      <alignment horizontal="left" vertical="center" wrapText="1" indent="2"/>
    </xf>
    <xf numFmtId="0" fontId="18" fillId="0" borderId="58" xfId="0" applyFont="1" applyBorder="1" applyAlignment="1">
      <alignment horizontal="right" vertical="center"/>
    </xf>
    <xf numFmtId="0" fontId="18" fillId="0" borderId="59" xfId="0" applyFont="1" applyBorder="1" applyAlignment="1">
      <alignment horizontal="right" vertical="center"/>
    </xf>
    <xf numFmtId="0" fontId="18" fillId="0" borderId="60" xfId="0" applyFont="1" applyBorder="1" applyAlignment="1">
      <alignment horizontal="right" vertical="center"/>
    </xf>
    <xf numFmtId="0" fontId="7" fillId="0" borderId="37" xfId="0" applyFont="1" applyBorder="1" applyAlignment="1">
      <alignment horizontal="left" vertical="center" wrapText="1" indent="2"/>
    </xf>
    <xf numFmtId="0" fontId="7" fillId="0" borderId="38" xfId="0" applyFont="1" applyBorder="1" applyAlignment="1">
      <alignment horizontal="left" vertical="center" wrapText="1" indent="2"/>
    </xf>
    <xf numFmtId="0" fontId="7" fillId="0" borderId="7" xfId="0" applyFont="1" applyBorder="1" applyAlignment="1">
      <alignment horizontal="left" vertical="center" wrapText="1" indent="2"/>
    </xf>
    <xf numFmtId="0" fontId="7" fillId="0" borderId="8" xfId="0" applyFont="1" applyBorder="1" applyAlignment="1">
      <alignment horizontal="left" vertical="center" wrapText="1" indent="2"/>
    </xf>
    <xf numFmtId="0" fontId="7" fillId="0" borderId="39" xfId="0" applyFont="1" applyBorder="1" applyAlignment="1">
      <alignment horizontal="left" vertical="center" wrapText="1" indent="2"/>
    </xf>
    <xf numFmtId="0" fontId="7" fillId="0" borderId="40" xfId="0" applyFont="1" applyBorder="1" applyAlignment="1">
      <alignment horizontal="left" vertical="center" wrapText="1" indent="2"/>
    </xf>
    <xf numFmtId="0" fontId="7" fillId="0" borderId="9" xfId="0" applyFont="1" applyBorder="1" applyAlignment="1">
      <alignment horizontal="left" vertical="center" wrapText="1" indent="2"/>
    </xf>
    <xf numFmtId="0" fontId="7" fillId="0" borderId="11" xfId="0" applyFont="1" applyBorder="1" applyAlignment="1">
      <alignment horizontal="left" vertical="center" wrapText="1" indent="2"/>
    </xf>
    <xf numFmtId="0" fontId="7" fillId="7" borderId="41" xfId="0" applyFont="1" applyFill="1" applyBorder="1" applyAlignment="1">
      <alignment horizontal="center" vertical="center" wrapText="1"/>
    </xf>
    <xf numFmtId="0" fontId="7" fillId="7" borderId="42" xfId="0" applyFont="1" applyFill="1" applyBorder="1" applyAlignment="1">
      <alignment horizontal="center" vertical="center" wrapText="1"/>
    </xf>
    <xf numFmtId="0" fontId="7" fillId="7" borderId="46"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17" fillId="7" borderId="46" xfId="0" applyFont="1" applyFill="1" applyBorder="1" applyAlignment="1">
      <alignment horizontal="left" vertical="center" wrapText="1"/>
    </xf>
    <xf numFmtId="0" fontId="17" fillId="7" borderId="47" xfId="0" applyFont="1" applyFill="1" applyBorder="1" applyAlignment="1">
      <alignment horizontal="left" vertical="center" wrapText="1"/>
    </xf>
  </cellXfs>
  <cellStyles count="4">
    <cellStyle name="Currency" xfId="3" builtinId="4"/>
    <cellStyle name="Normal" xfId="0" builtinId="0"/>
    <cellStyle name="Normal 2" xfId="1" xr:uid="{F6BA4D11-410B-4929-B6F2-5F824C99870C}"/>
    <cellStyle name="Percent" xfId="2" builtinId="5"/>
  </cellStyles>
  <dxfs count="5">
    <dxf>
      <font>
        <b val="0"/>
        <i val="0"/>
        <strike val="0"/>
        <condense val="0"/>
        <extend val="0"/>
        <outline val="0"/>
        <shadow val="0"/>
        <u val="none"/>
        <vertAlign val="baseline"/>
        <sz val="11"/>
        <color theme="1"/>
        <name val="Calibri"/>
        <family val="2"/>
        <scheme val="none"/>
      </font>
      <fill>
        <patternFill patternType="solid">
          <fgColor indexed="64"/>
          <bgColor rgb="FFFFFFCC"/>
        </patternFill>
      </fill>
      <alignment horizontal="general" vertical="center" textRotation="0" wrapText="0" indent="0" justifyLastLine="0" shrinkToFit="0" readingOrder="0"/>
      <border diagonalUp="0" diagonalDown="0">
        <left style="thin">
          <color auto="1"/>
        </left>
        <right/>
        <top style="thin">
          <color auto="1"/>
        </top>
        <bottom style="thin">
          <color auto="1"/>
        </bottom>
        <vertical/>
        <horizontal/>
      </border>
      <protection locked="0" hidden="0"/>
    </dxf>
    <dxf>
      <font>
        <b val="0"/>
        <i/>
        <strike val="0"/>
        <condense val="0"/>
        <extend val="0"/>
        <outline val="0"/>
        <shadow val="0"/>
        <u val="none"/>
        <vertAlign val="baseline"/>
        <sz val="11"/>
        <color theme="1"/>
        <name val="Calibri"/>
        <family val="2"/>
        <scheme val="none"/>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border outline="0">
        <right style="thin">
          <color auto="1"/>
        </right>
        <top style="medium">
          <color indexed="64"/>
        </top>
        <bottom style="thin">
          <color auto="1"/>
        </bottom>
      </border>
    </dxf>
    <dxf>
      <font>
        <b/>
        <i val="0"/>
        <strike val="0"/>
        <condense val="0"/>
        <extend val="0"/>
        <outline val="0"/>
        <shadow val="0"/>
        <u val="none"/>
        <vertAlign val="baseline"/>
        <sz val="11"/>
        <color auto="1"/>
        <name val="Calibri"/>
        <family val="2"/>
        <scheme val="none"/>
      </font>
      <fill>
        <patternFill patternType="solid">
          <fgColor indexed="64"/>
          <bgColor theme="8"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FFCC"/>
      <color rgb="FFFFFFD5"/>
      <color rgb="FFFFF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FBB9EE-69C7-4167-80D3-EB77D165841B}" name="Table1" displayName="Table1" ref="B9:D30" totalsRowShown="0" headerRowDxfId="4" tableBorderDxfId="3">
  <autoFilter ref="B9:D30" xr:uid="{B2FBB9EE-69C7-4167-80D3-EB77D165841B}">
    <filterColumn colId="0" hiddenButton="1"/>
    <filterColumn colId="1" hiddenButton="1"/>
    <filterColumn colId="2" hiddenButton="1"/>
  </autoFilter>
  <tableColumns count="3">
    <tableColumn id="1" xr3:uid="{48ED5DF5-ABC4-4B22-AC56-AF362211F05B}" name="Line #" dataDxfId="2"/>
    <tableColumn id="2" xr3:uid="{E9D51DDF-0BB9-465D-A851-77C1CDA292BF}" name="Classification" dataDxfId="1"/>
    <tableColumn id="3" xr3:uid="{77D0BA1C-3819-4BAA-AA2D-0E394964F47E}" name="Hourly Labor Rate_x000a_(Total Contract Term)" dataDxfId="0" dataCellStyle="Currency"/>
  </tableColumns>
  <tableStyleInfo name="TableStyleMedium2"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D63C4-ACB3-4FC0-97C9-48C5DB9E3511}">
  <sheetPr>
    <pageSetUpPr fitToPage="1"/>
  </sheetPr>
  <dimension ref="B1:E24"/>
  <sheetViews>
    <sheetView topLeftCell="B1" zoomScaleNormal="100" workbookViewId="0">
      <selection activeCell="B1" sqref="B1:D1"/>
    </sheetView>
  </sheetViews>
  <sheetFormatPr defaultColWidth="9.44140625" defaultRowHeight="14.4" x14ac:dyDescent="0.3"/>
  <cols>
    <col min="1" max="1" width="4.6640625" style="32" customWidth="1"/>
    <col min="2" max="2" width="28.44140625" style="35" customWidth="1"/>
    <col min="3" max="3" width="15.5546875" style="35" customWidth="1"/>
    <col min="4" max="4" width="100.5546875" style="32" customWidth="1"/>
    <col min="5" max="16384" width="9.44140625" style="32"/>
  </cols>
  <sheetData>
    <row r="1" spans="2:4" s="34" customFormat="1" x14ac:dyDescent="0.3">
      <c r="B1" s="133" t="s">
        <v>268</v>
      </c>
      <c r="C1" s="133"/>
      <c r="D1" s="133"/>
    </row>
    <row r="2" spans="2:4" s="34" customFormat="1" x14ac:dyDescent="0.3">
      <c r="B2" s="56"/>
      <c r="C2" s="56"/>
    </row>
    <row r="3" spans="2:4" s="34" customFormat="1" ht="14.7" customHeight="1" x14ac:dyDescent="0.3">
      <c r="B3" s="134" t="s">
        <v>0</v>
      </c>
      <c r="C3" s="135"/>
      <c r="D3" s="136"/>
    </row>
    <row r="4" spans="2:4" s="34" customFormat="1" ht="14.7" customHeight="1" x14ac:dyDescent="0.3">
      <c r="B4" s="143"/>
      <c r="C4" s="144"/>
      <c r="D4" s="145"/>
    </row>
    <row r="5" spans="2:4" ht="58.2" customHeight="1" x14ac:dyDescent="0.3">
      <c r="B5" s="137" t="s">
        <v>1</v>
      </c>
      <c r="C5" s="138"/>
      <c r="D5" s="138"/>
    </row>
    <row r="6" spans="2:4" ht="58.2" customHeight="1" x14ac:dyDescent="0.3">
      <c r="B6" s="139" t="s">
        <v>2</v>
      </c>
      <c r="C6" s="140"/>
      <c r="D6" s="140"/>
    </row>
    <row r="7" spans="2:4" ht="15" thickBot="1" x14ac:dyDescent="0.35"/>
    <row r="8" spans="2:4" ht="32.1" customHeight="1" thickBot="1" x14ac:dyDescent="0.35">
      <c r="B8" s="113" t="s">
        <v>3</v>
      </c>
      <c r="C8" s="113" t="s">
        <v>4</v>
      </c>
      <c r="D8" s="113" t="s">
        <v>5</v>
      </c>
    </row>
    <row r="9" spans="2:4" ht="32.1" customHeight="1" x14ac:dyDescent="0.3">
      <c r="B9" s="130" t="s">
        <v>6</v>
      </c>
      <c r="C9" s="115" t="s">
        <v>7</v>
      </c>
      <c r="D9" s="116" t="s">
        <v>8</v>
      </c>
    </row>
    <row r="10" spans="2:4" ht="32.1" customHeight="1" x14ac:dyDescent="0.3">
      <c r="B10" s="131"/>
      <c r="C10" s="114" t="s">
        <v>9</v>
      </c>
      <c r="D10" s="117" t="s">
        <v>10</v>
      </c>
    </row>
    <row r="11" spans="2:4" ht="32.1" customHeight="1" thickBot="1" x14ac:dyDescent="0.35">
      <c r="B11" s="132"/>
      <c r="C11" s="118" t="s">
        <v>11</v>
      </c>
      <c r="D11" s="119" t="s">
        <v>12</v>
      </c>
    </row>
    <row r="12" spans="2:4" ht="32.1" customHeight="1" x14ac:dyDescent="0.3">
      <c r="B12" s="130" t="s">
        <v>13</v>
      </c>
      <c r="C12" s="120" t="s">
        <v>14</v>
      </c>
      <c r="D12" s="121" t="s">
        <v>15</v>
      </c>
    </row>
    <row r="13" spans="2:4" ht="32.1" customHeight="1" x14ac:dyDescent="0.3">
      <c r="B13" s="131"/>
      <c r="C13" s="114" t="s">
        <v>16</v>
      </c>
      <c r="D13" s="117" t="s">
        <v>17</v>
      </c>
    </row>
    <row r="14" spans="2:4" ht="32.1" customHeight="1" x14ac:dyDescent="0.3">
      <c r="B14" s="131"/>
      <c r="C14" s="114" t="s">
        <v>18</v>
      </c>
      <c r="D14" s="117" t="s">
        <v>19</v>
      </c>
    </row>
    <row r="15" spans="2:4" ht="32.1" customHeight="1" x14ac:dyDescent="0.3">
      <c r="B15" s="131"/>
      <c r="C15" s="114" t="s">
        <v>20</v>
      </c>
      <c r="D15" s="117" t="s">
        <v>21</v>
      </c>
    </row>
    <row r="16" spans="2:4" ht="32.1" customHeight="1" x14ac:dyDescent="0.3">
      <c r="B16" s="131"/>
      <c r="C16" s="114" t="s">
        <v>22</v>
      </c>
      <c r="D16" s="117" t="s">
        <v>23</v>
      </c>
    </row>
    <row r="17" spans="2:5" ht="32.1" customHeight="1" thickBot="1" x14ac:dyDescent="0.35">
      <c r="B17" s="132"/>
      <c r="C17" s="118" t="s">
        <v>24</v>
      </c>
      <c r="D17" s="119" t="s">
        <v>25</v>
      </c>
    </row>
    <row r="18" spans="2:5" ht="32.1" customHeight="1" x14ac:dyDescent="0.3">
      <c r="B18" s="130" t="s">
        <v>26</v>
      </c>
      <c r="C18" s="120" t="s">
        <v>27</v>
      </c>
      <c r="D18" s="121" t="s">
        <v>28</v>
      </c>
      <c r="E18" s="42"/>
    </row>
    <row r="19" spans="2:5" ht="32.1" customHeight="1" x14ac:dyDescent="0.3">
      <c r="B19" s="131"/>
      <c r="C19" s="141" t="s">
        <v>29</v>
      </c>
      <c r="D19" s="117" t="s">
        <v>30</v>
      </c>
      <c r="E19" s="42"/>
    </row>
    <row r="20" spans="2:5" ht="32.1" customHeight="1" x14ac:dyDescent="0.3">
      <c r="B20" s="131"/>
      <c r="C20" s="141"/>
      <c r="D20" s="117" t="s">
        <v>31</v>
      </c>
    </row>
    <row r="21" spans="2:5" ht="32.1" customHeight="1" x14ac:dyDescent="0.3">
      <c r="B21" s="131"/>
      <c r="C21" s="141"/>
      <c r="D21" s="117" t="s">
        <v>32</v>
      </c>
    </row>
    <row r="22" spans="2:5" ht="32.1" customHeight="1" thickBot="1" x14ac:dyDescent="0.35">
      <c r="B22" s="132"/>
      <c r="C22" s="142"/>
      <c r="D22" s="119" t="s">
        <v>33</v>
      </c>
    </row>
    <row r="23" spans="2:5" ht="32.1" customHeight="1" thickBot="1" x14ac:dyDescent="0.35">
      <c r="B23" s="122" t="s">
        <v>34</v>
      </c>
      <c r="C23" s="123" t="s">
        <v>35</v>
      </c>
      <c r="D23" s="124" t="s">
        <v>36</v>
      </c>
    </row>
    <row r="24" spans="2:5" ht="15" thickBot="1" x14ac:dyDescent="0.35">
      <c r="B24" s="122" t="s">
        <v>37</v>
      </c>
      <c r="C24" s="123" t="s">
        <v>38</v>
      </c>
      <c r="D24" s="124" t="s">
        <v>39</v>
      </c>
    </row>
  </sheetData>
  <mergeCells count="9">
    <mergeCell ref="B18:B22"/>
    <mergeCell ref="B12:B17"/>
    <mergeCell ref="B1:D1"/>
    <mergeCell ref="B3:D3"/>
    <mergeCell ref="B5:D5"/>
    <mergeCell ref="B6:D6"/>
    <mergeCell ref="B9:B11"/>
    <mergeCell ref="C19:C22"/>
    <mergeCell ref="B4:D4"/>
  </mergeCells>
  <phoneticPr fontId="9" type="noConversion"/>
  <pageMargins left="0.7" right="0.7" top="0.75" bottom="0.75" header="0.3" footer="0.3"/>
  <pageSetup scale="62" orientation="portrait" horizontalDpi="1200" verticalDpi="1200" r:id="rId1"/>
  <headerFooter>
    <oddHeader>&amp;LState of California Solicitation No. 26-10053 A3
California Department of Public Health&amp;RCentralized Application Branch (CAB) Online</oddHeader>
    <oddFooter>&amp;L&amp;A&amp;C
&amp;1#&amp;"Calibri,Regular"&amp;10&amp;K000000 Confidential - Low</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1A1B2-B9CF-44EB-A226-728067EE6F08}">
  <sheetPr>
    <pageSetUpPr fitToPage="1"/>
  </sheetPr>
  <dimension ref="B1:L24"/>
  <sheetViews>
    <sheetView zoomScaleNormal="100" workbookViewId="0">
      <selection activeCell="D11" sqref="D11"/>
    </sheetView>
  </sheetViews>
  <sheetFormatPr defaultColWidth="9.44140625" defaultRowHeight="14.4" x14ac:dyDescent="0.3"/>
  <cols>
    <col min="1" max="1" width="4.33203125" style="32" customWidth="1"/>
    <col min="2" max="2" width="105.44140625" style="32" customWidth="1"/>
    <col min="3" max="3" width="18.5546875" style="33" customWidth="1"/>
    <col min="4" max="4" width="35.33203125" style="35" customWidth="1"/>
    <col min="5" max="16384" width="9.44140625" style="32"/>
  </cols>
  <sheetData>
    <row r="1" spans="2:12" ht="21" customHeight="1" x14ac:dyDescent="0.3">
      <c r="B1" s="133" t="str">
        <f>INSTRUCTIONS!B1</f>
        <v>EXHIBIT C: COST WORKBOOK</v>
      </c>
      <c r="C1" s="133"/>
      <c r="D1" s="133"/>
    </row>
    <row r="2" spans="2:12" ht="15" thickBot="1" x14ac:dyDescent="0.35"/>
    <row r="3" spans="2:12" s="34" customFormat="1" ht="26.25" customHeight="1" x14ac:dyDescent="0.3">
      <c r="B3" s="153" t="str">
        <f>+INSTRUCTIONS!B9&amp;" - "&amp;"INSTRUCTIONS"</f>
        <v>1 Cost Summary - INSTRUCTIONS</v>
      </c>
      <c r="C3" s="154"/>
      <c r="D3" s="57"/>
    </row>
    <row r="4" spans="2:12" s="34" customFormat="1" x14ac:dyDescent="0.3">
      <c r="B4" s="73"/>
      <c r="C4" s="74"/>
      <c r="D4" s="57"/>
    </row>
    <row r="5" spans="2:12" ht="33.6" customHeight="1" thickBot="1" x14ac:dyDescent="0.35">
      <c r="B5" s="155" t="s">
        <v>40</v>
      </c>
      <c r="C5" s="156"/>
      <c r="D5" s="97"/>
    </row>
    <row r="6" spans="2:12" ht="30" customHeight="1" x14ac:dyDescent="0.3">
      <c r="B6" s="152"/>
      <c r="C6" s="152"/>
    </row>
    <row r="7" spans="2:12" ht="30" customHeight="1" thickBot="1" x14ac:dyDescent="0.35">
      <c r="B7" s="76" t="str">
        <f>+INSTRUCTIONS!C10&amp;" "&amp;INSTRUCTIONS!D10</f>
        <v>Table 1.1 Summary of Costs During Initial Contract Term</v>
      </c>
      <c r="C7" s="44"/>
    </row>
    <row r="8" spans="2:12" ht="30" customHeight="1" thickBot="1" x14ac:dyDescent="0.35">
      <c r="B8" s="146" t="s">
        <v>265</v>
      </c>
      <c r="C8" s="147"/>
    </row>
    <row r="9" spans="2:12" ht="30" customHeight="1" thickBot="1" x14ac:dyDescent="0.35">
      <c r="B9" s="125" t="s">
        <v>41</v>
      </c>
      <c r="C9" s="126">
        <f>'2 DD&amp;I Deliverables'!D106</f>
        <v>0</v>
      </c>
    </row>
    <row r="10" spans="2:12" ht="30" customHeight="1" thickBot="1" x14ac:dyDescent="0.35">
      <c r="B10" s="68" t="str">
        <f>"Worksheet 3 - "&amp;'3 Maintenance &amp; Operations'!B12</f>
        <v>Worksheet 3 - Table 3.1 Maintenance &amp; Operations Services Year One (1) during Contract Term</v>
      </c>
      <c r="C10" s="45">
        <f>'3 Maintenance &amp; Operations'!F16</f>
        <v>0</v>
      </c>
    </row>
    <row r="11" spans="2:12" ht="30" customHeight="1" thickBot="1" x14ac:dyDescent="0.35">
      <c r="B11" s="67" t="s">
        <v>42</v>
      </c>
      <c r="C11" s="45">
        <f>C9*0.1</f>
        <v>0</v>
      </c>
    </row>
    <row r="12" spans="2:12" ht="30" customHeight="1" thickBot="1" x14ac:dyDescent="0.35">
      <c r="B12" s="129" t="s">
        <v>266</v>
      </c>
      <c r="C12" s="54">
        <f>SUM(C9:C11)</f>
        <v>0</v>
      </c>
      <c r="L12" s="34"/>
    </row>
    <row r="13" spans="2:12" ht="30" customHeight="1" thickTop="1" x14ac:dyDescent="0.3">
      <c r="B13" s="92" t="s">
        <v>43</v>
      </c>
      <c r="C13" s="46"/>
    </row>
    <row r="14" spans="2:12" ht="30" customHeight="1" x14ac:dyDescent="0.3">
      <c r="B14" s="92"/>
      <c r="C14" s="46"/>
    </row>
    <row r="15" spans="2:12" s="34" customFormat="1" ht="30" customHeight="1" thickBot="1" x14ac:dyDescent="0.35">
      <c r="B15" s="76" t="str">
        <f>+INSTRUCTIONS!C11&amp;" "&amp;INSTRUCTIONS!D11</f>
        <v>Table 1.2 Summary of Mandatory Optional Services and Costs</v>
      </c>
      <c r="C15" s="44"/>
      <c r="D15" s="35"/>
    </row>
    <row r="16" spans="2:12" s="34" customFormat="1" ht="30" customHeight="1" x14ac:dyDescent="0.3">
      <c r="B16" s="148" t="s">
        <v>44</v>
      </c>
      <c r="C16" s="149"/>
      <c r="D16" s="56"/>
    </row>
    <row r="17" spans="2:3" ht="30" customHeight="1" thickBot="1" x14ac:dyDescent="0.35">
      <c r="B17" s="150" t="s">
        <v>45</v>
      </c>
      <c r="C17" s="151"/>
    </row>
    <row r="18" spans="2:3" ht="30" customHeight="1" thickBot="1" x14ac:dyDescent="0.35">
      <c r="B18" s="111" t="s">
        <v>46</v>
      </c>
      <c r="C18" s="126">
        <f>'3 Maintenance &amp; Operations'!F19+'3 Maintenance &amp; Operations'!F20</f>
        <v>0</v>
      </c>
    </row>
    <row r="19" spans="2:3" ht="30" customHeight="1" thickBot="1" x14ac:dyDescent="0.35">
      <c r="B19" s="100" t="s">
        <v>47</v>
      </c>
      <c r="C19" s="45">
        <f>'3 Maintenance &amp; Operations'!F21+'3 Maintenance &amp; Operations'!F22</f>
        <v>0</v>
      </c>
    </row>
    <row r="20" spans="2:3" ht="30" customHeight="1" thickBot="1" x14ac:dyDescent="0.35">
      <c r="B20" s="100" t="s">
        <v>48</v>
      </c>
      <c r="C20" s="45">
        <f>'3 Maintenance &amp; Operations'!F23+'3 Maintenance &amp; Operations'!F24</f>
        <v>0</v>
      </c>
    </row>
    <row r="21" spans="2:3" ht="30" customHeight="1" thickBot="1" x14ac:dyDescent="0.35">
      <c r="B21" s="100" t="s">
        <v>49</v>
      </c>
      <c r="C21" s="45">
        <f>'3 Maintenance &amp; Operations'!F25+'3 Maintenance &amp; Operations'!F26</f>
        <v>0</v>
      </c>
    </row>
    <row r="22" spans="2:3" ht="30" customHeight="1" thickBot="1" x14ac:dyDescent="0.35">
      <c r="B22" s="128" t="s">
        <v>50</v>
      </c>
      <c r="C22" s="127">
        <f>'5 Mandatory Optional '!E32</f>
        <v>0</v>
      </c>
    </row>
    <row r="23" spans="2:3" ht="30" customHeight="1" thickBot="1" x14ac:dyDescent="0.35">
      <c r="B23" s="129" t="s">
        <v>51</v>
      </c>
      <c r="C23" s="55">
        <f>SUM(C18:C22)</f>
        <v>0</v>
      </c>
    </row>
    <row r="24" spans="2:3" ht="15" thickTop="1" x14ac:dyDescent="0.3"/>
  </sheetData>
  <mergeCells count="7">
    <mergeCell ref="B8:C8"/>
    <mergeCell ref="B16:C16"/>
    <mergeCell ref="B17:C17"/>
    <mergeCell ref="B1:D1"/>
    <mergeCell ref="B6:C6"/>
    <mergeCell ref="B3:C3"/>
    <mergeCell ref="B5:C5"/>
  </mergeCells>
  <pageMargins left="0.7" right="0.7" top="0.75" bottom="0.75" header="0.3" footer="0.3"/>
  <pageSetup scale="57" orientation="portrait" horizontalDpi="1200" verticalDpi="1200" r:id="rId1"/>
  <headerFooter>
    <oddHeader>&amp;LState of California Solicitation No. 26-10053 A3
California Department of Public Health&amp;RCentralized Application Branch (CAB) Online</oddHeader>
    <oddFooter>&amp;L&amp;A&amp;C
&amp;1#&amp;"Calibri,Regular"&amp;10&amp;K000000 Confidential - Low</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D9B9D-722E-4C1E-BEB2-DA676D376D55}">
  <dimension ref="B1:K120"/>
  <sheetViews>
    <sheetView showGridLines="0" topLeftCell="C1" zoomScaleNormal="100" workbookViewId="0">
      <selection activeCell="E8" sqref="E8"/>
    </sheetView>
  </sheetViews>
  <sheetFormatPr defaultColWidth="9.44140625" defaultRowHeight="21" x14ac:dyDescent="0.3"/>
  <cols>
    <col min="1" max="1" width="4.44140625" style="1" customWidth="1"/>
    <col min="2" max="2" width="16.33203125" style="2" customWidth="1"/>
    <col min="3" max="3" width="86.109375" style="1" customWidth="1"/>
    <col min="4" max="4" width="24.5546875" style="3" customWidth="1"/>
    <col min="5" max="5" width="52.33203125" style="1" customWidth="1"/>
    <col min="6" max="6" width="24.44140625" style="1" customWidth="1"/>
    <col min="7" max="7" width="23.5546875" style="1" customWidth="1"/>
    <col min="8" max="9" width="9.44140625" style="1"/>
    <col min="10" max="10" width="10.5546875" style="19" bestFit="1" customWidth="1"/>
    <col min="11" max="16384" width="9.44140625" style="1"/>
  </cols>
  <sheetData>
    <row r="1" spans="2:10" x14ac:dyDescent="0.3">
      <c r="B1" s="167" t="str">
        <f>INSTRUCTIONS!B1</f>
        <v>EXHIBIT C: COST WORKBOOK</v>
      </c>
      <c r="C1" s="167"/>
      <c r="D1" s="167"/>
    </row>
    <row r="2" spans="2:10" ht="21.6" thickBot="1" x14ac:dyDescent="0.35">
      <c r="B2" s="16"/>
      <c r="C2" s="17"/>
      <c r="D2" s="18"/>
    </row>
    <row r="3" spans="2:10" s="4" customFormat="1" ht="20.399999999999999" x14ac:dyDescent="0.3">
      <c r="B3" s="168" t="str">
        <f>INSTRUCTIONS!B12&amp;" - INSTRUCTIONS"</f>
        <v>2 DD&amp;I Deliverables - INSTRUCTIONS</v>
      </c>
      <c r="C3" s="169"/>
      <c r="D3" s="170"/>
      <c r="J3" s="20"/>
    </row>
    <row r="4" spans="2:10" s="4" customFormat="1" ht="14.25" customHeight="1" x14ac:dyDescent="0.3">
      <c r="B4" s="48"/>
      <c r="C4" s="49"/>
      <c r="D4" s="50"/>
      <c r="E4" s="91"/>
      <c r="J4" s="20"/>
    </row>
    <row r="5" spans="2:10" s="5" customFormat="1" ht="31.2" customHeight="1" x14ac:dyDescent="0.3">
      <c r="B5" s="51">
        <v>1</v>
      </c>
      <c r="C5" s="171" t="s">
        <v>52</v>
      </c>
      <c r="D5" s="172"/>
      <c r="J5" s="21"/>
    </row>
    <row r="6" spans="2:10" s="5" customFormat="1" ht="31.2" customHeight="1" x14ac:dyDescent="0.3">
      <c r="B6" s="51">
        <v>2</v>
      </c>
      <c r="C6" s="171" t="s">
        <v>53</v>
      </c>
      <c r="D6" s="172"/>
      <c r="J6" s="21"/>
    </row>
    <row r="7" spans="2:10" s="5" customFormat="1" ht="31.2" customHeight="1" x14ac:dyDescent="0.3">
      <c r="B7" s="60">
        <v>3</v>
      </c>
      <c r="C7" s="175" t="s">
        <v>54</v>
      </c>
      <c r="D7" s="176"/>
      <c r="J7" s="21"/>
    </row>
    <row r="8" spans="2:10" s="5" customFormat="1" ht="31.2" customHeight="1" thickBot="1" x14ac:dyDescent="0.35">
      <c r="B8" s="101">
        <v>4</v>
      </c>
      <c r="C8" s="173" t="s">
        <v>55</v>
      </c>
      <c r="D8" s="174"/>
      <c r="J8" s="21"/>
    </row>
    <row r="10" spans="2:10" x14ac:dyDescent="0.3">
      <c r="B10" s="42" t="s">
        <v>14</v>
      </c>
      <c r="C10" s="99"/>
      <c r="D10" s="99"/>
    </row>
    <row r="11" spans="2:10" s="6" customFormat="1" x14ac:dyDescent="0.3">
      <c r="B11" s="177" t="s">
        <v>15</v>
      </c>
      <c r="C11" s="178"/>
      <c r="D11" s="179"/>
      <c r="J11" s="22"/>
    </row>
    <row r="12" spans="2:10" s="6" customFormat="1" ht="28.8" x14ac:dyDescent="0.3">
      <c r="B12" s="25" t="s">
        <v>56</v>
      </c>
      <c r="C12" s="25" t="s">
        <v>57</v>
      </c>
      <c r="D12" s="26" t="s">
        <v>58</v>
      </c>
      <c r="J12" s="22"/>
    </row>
    <row r="13" spans="2:10" s="6" customFormat="1" ht="28.2" customHeight="1" x14ac:dyDescent="0.3">
      <c r="B13" s="12">
        <v>1.1000000000000001</v>
      </c>
      <c r="C13" s="11" t="s">
        <v>59</v>
      </c>
      <c r="D13" s="65"/>
      <c r="J13" s="22"/>
    </row>
    <row r="14" spans="2:10" s="6" customFormat="1" ht="28.2" customHeight="1" x14ac:dyDescent="0.3">
      <c r="B14" s="12">
        <v>1.2</v>
      </c>
      <c r="C14" s="11" t="s">
        <v>60</v>
      </c>
      <c r="D14" s="65"/>
      <c r="J14" s="22"/>
    </row>
    <row r="15" spans="2:10" s="6" customFormat="1" ht="28.2" customHeight="1" x14ac:dyDescent="0.3">
      <c r="B15" s="12">
        <v>1.3</v>
      </c>
      <c r="C15" s="11" t="s">
        <v>61</v>
      </c>
      <c r="D15" s="65"/>
      <c r="J15" s="22"/>
    </row>
    <row r="16" spans="2:10" s="6" customFormat="1" ht="28.2" customHeight="1" x14ac:dyDescent="0.3">
      <c r="B16" s="12">
        <v>1.4</v>
      </c>
      <c r="C16" s="11" t="s">
        <v>62</v>
      </c>
      <c r="D16" s="65"/>
      <c r="J16" s="22"/>
    </row>
    <row r="17" spans="2:10" s="6" customFormat="1" ht="28.2" customHeight="1" x14ac:dyDescent="0.3">
      <c r="B17" s="31">
        <v>1.5</v>
      </c>
      <c r="C17" s="11" t="s">
        <v>63</v>
      </c>
      <c r="D17" s="65"/>
      <c r="J17" s="22"/>
    </row>
    <row r="18" spans="2:10" s="6" customFormat="1" ht="28.2" customHeight="1" x14ac:dyDescent="0.3">
      <c r="B18" s="31">
        <v>1.6</v>
      </c>
      <c r="C18" s="11" t="s">
        <v>64</v>
      </c>
      <c r="D18" s="65"/>
      <c r="J18" s="22"/>
    </row>
    <row r="19" spans="2:10" s="6" customFormat="1" ht="28.2" customHeight="1" x14ac:dyDescent="0.3">
      <c r="B19" s="31">
        <v>1.7</v>
      </c>
      <c r="C19" s="11" t="s">
        <v>65</v>
      </c>
      <c r="D19" s="65"/>
      <c r="J19" s="22"/>
    </row>
    <row r="20" spans="2:10" s="6" customFormat="1" ht="28.2" customHeight="1" x14ac:dyDescent="0.3">
      <c r="B20" s="31">
        <v>1.8</v>
      </c>
      <c r="C20" s="11" t="s">
        <v>66</v>
      </c>
      <c r="D20" s="65"/>
      <c r="J20" s="22"/>
    </row>
    <row r="21" spans="2:10" s="6" customFormat="1" ht="28.2" customHeight="1" x14ac:dyDescent="0.3">
      <c r="B21" s="31">
        <v>1.9</v>
      </c>
      <c r="C21" s="11" t="s">
        <v>67</v>
      </c>
      <c r="D21" s="65"/>
      <c r="J21" s="22"/>
    </row>
    <row r="22" spans="2:10" s="6" customFormat="1" ht="28.2" customHeight="1" x14ac:dyDescent="0.3">
      <c r="B22" s="95">
        <v>1.1000000000000001</v>
      </c>
      <c r="C22" s="11" t="s">
        <v>240</v>
      </c>
      <c r="D22" s="65"/>
      <c r="J22" s="22"/>
    </row>
    <row r="23" spans="2:10" s="6" customFormat="1" ht="28.2" customHeight="1" x14ac:dyDescent="0.3">
      <c r="B23" s="95">
        <v>1.1100000000000001</v>
      </c>
      <c r="C23" s="11" t="s">
        <v>68</v>
      </c>
      <c r="D23" s="65"/>
      <c r="J23" s="22"/>
    </row>
    <row r="24" spans="2:10" s="7" customFormat="1" ht="30" customHeight="1" thickBot="1" x14ac:dyDescent="0.35">
      <c r="B24" s="162" t="str">
        <f>B11&amp;" Sub-Total"</f>
        <v>Project Category 1 - Project Planning Sub-Total</v>
      </c>
      <c r="C24" s="163"/>
      <c r="D24" s="80">
        <f>SUM(D13:D23)</f>
        <v>0</v>
      </c>
      <c r="J24" s="23"/>
    </row>
    <row r="25" spans="2:10" s="7" customFormat="1" ht="30" customHeight="1" thickTop="1" x14ac:dyDescent="0.3">
      <c r="B25" s="9"/>
      <c r="C25" s="9"/>
      <c r="D25" s="41"/>
      <c r="J25" s="23"/>
    </row>
    <row r="26" spans="2:10" s="7" customFormat="1" x14ac:dyDescent="0.3">
      <c r="B26" s="42" t="s">
        <v>16</v>
      </c>
      <c r="J26" s="23"/>
    </row>
    <row r="27" spans="2:10" s="6" customFormat="1" ht="23.25" customHeight="1" x14ac:dyDescent="0.3">
      <c r="B27" s="164" t="s">
        <v>17</v>
      </c>
      <c r="C27" s="165"/>
      <c r="D27" s="166"/>
      <c r="J27" s="22"/>
    </row>
    <row r="28" spans="2:10" s="6" customFormat="1" ht="28.8" x14ac:dyDescent="0.3">
      <c r="B28" s="25" t="s">
        <v>56</v>
      </c>
      <c r="C28" s="25" t="s">
        <v>57</v>
      </c>
      <c r="D28" s="26" t="s">
        <v>58</v>
      </c>
      <c r="J28" s="22"/>
    </row>
    <row r="29" spans="2:10" s="6" customFormat="1" ht="28.2" customHeight="1" x14ac:dyDescent="0.3">
      <c r="B29" s="12">
        <v>2.1</v>
      </c>
      <c r="C29" s="11" t="s">
        <v>69</v>
      </c>
      <c r="D29" s="65"/>
      <c r="J29" s="22"/>
    </row>
    <row r="30" spans="2:10" s="6" customFormat="1" ht="28.2" customHeight="1" x14ac:dyDescent="0.3">
      <c r="B30" s="12">
        <v>2.2000000000000002</v>
      </c>
      <c r="C30" s="11" t="s">
        <v>70</v>
      </c>
      <c r="D30" s="65"/>
      <c r="J30" s="22"/>
    </row>
    <row r="31" spans="2:10" s="6" customFormat="1" ht="28.2" customHeight="1" x14ac:dyDescent="0.3">
      <c r="B31" s="12">
        <v>2.2999999999999998</v>
      </c>
      <c r="C31" s="11" t="s">
        <v>71</v>
      </c>
      <c r="D31" s="65"/>
      <c r="J31" s="22"/>
    </row>
    <row r="32" spans="2:10" s="6" customFormat="1" ht="28.2" customHeight="1" x14ac:dyDescent="0.3">
      <c r="B32" s="12">
        <v>2.4</v>
      </c>
      <c r="C32" s="11" t="s">
        <v>72</v>
      </c>
      <c r="D32" s="65"/>
      <c r="J32" s="22"/>
    </row>
    <row r="33" spans="2:10" s="6" customFormat="1" ht="28.2" customHeight="1" x14ac:dyDescent="0.3">
      <c r="B33" s="12">
        <v>2.5</v>
      </c>
      <c r="C33" s="11" t="s">
        <v>73</v>
      </c>
      <c r="D33" s="65"/>
      <c r="J33" s="22"/>
    </row>
    <row r="34" spans="2:10" s="6" customFormat="1" ht="30" customHeight="1" thickBot="1" x14ac:dyDescent="0.35">
      <c r="B34" s="162" t="str">
        <f>B27&amp;" Sub-Total"</f>
        <v>Project Category 2 - CAB Online Design Sub-Total</v>
      </c>
      <c r="C34" s="163"/>
      <c r="D34" s="80">
        <f>SUM(D29:D33)</f>
        <v>0</v>
      </c>
      <c r="F34" s="22"/>
    </row>
    <row r="35" spans="2:10" customFormat="1" ht="31.5" customHeight="1" thickTop="1" x14ac:dyDescent="0.3"/>
    <row r="36" spans="2:10" s="6" customFormat="1" x14ac:dyDescent="0.3">
      <c r="B36" s="42" t="s">
        <v>18</v>
      </c>
      <c r="C36" s="9"/>
      <c r="I36" s="22"/>
    </row>
    <row r="37" spans="2:10" s="27" customFormat="1" ht="22.5" customHeight="1" x14ac:dyDescent="0.3">
      <c r="B37" s="160" t="s">
        <v>19</v>
      </c>
      <c r="C37" s="161"/>
      <c r="D37" s="161"/>
      <c r="I37" s="28"/>
    </row>
    <row r="38" spans="2:10" s="6" customFormat="1" ht="28.8" x14ac:dyDescent="0.3">
      <c r="B38" s="25" t="s">
        <v>56</v>
      </c>
      <c r="C38" s="25" t="s">
        <v>57</v>
      </c>
      <c r="D38" s="26" t="s">
        <v>58</v>
      </c>
      <c r="I38" s="24"/>
    </row>
    <row r="39" spans="2:10" s="6" customFormat="1" ht="23.25" customHeight="1" x14ac:dyDescent="0.3">
      <c r="B39" s="29">
        <v>3.1</v>
      </c>
      <c r="C39" s="103" t="s">
        <v>74</v>
      </c>
      <c r="D39" s="65"/>
      <c r="I39" s="24"/>
    </row>
    <row r="40" spans="2:10" s="6" customFormat="1" x14ac:dyDescent="0.3">
      <c r="B40" s="14">
        <v>3.2</v>
      </c>
      <c r="C40" s="104" t="s">
        <v>247</v>
      </c>
      <c r="D40" s="65"/>
      <c r="E40" s="90"/>
      <c r="I40" s="22"/>
    </row>
    <row r="41" spans="2:10" s="6" customFormat="1" x14ac:dyDescent="0.3">
      <c r="B41" s="14" t="s">
        <v>245</v>
      </c>
      <c r="C41" s="104" t="s">
        <v>248</v>
      </c>
      <c r="D41" s="65"/>
      <c r="E41" s="90"/>
      <c r="I41" s="22"/>
    </row>
    <row r="42" spans="2:10" s="6" customFormat="1" x14ac:dyDescent="0.3">
      <c r="B42" s="14" t="s">
        <v>246</v>
      </c>
      <c r="C42" s="104" t="s">
        <v>249</v>
      </c>
      <c r="D42" s="65"/>
      <c r="E42" s="90"/>
      <c r="I42" s="22"/>
    </row>
    <row r="43" spans="2:10" s="6" customFormat="1" ht="23.25" customHeight="1" x14ac:dyDescent="0.3">
      <c r="B43" s="14" t="s">
        <v>75</v>
      </c>
      <c r="C43" s="104" t="s">
        <v>252</v>
      </c>
      <c r="D43" s="65"/>
      <c r="I43" s="22"/>
    </row>
    <row r="44" spans="2:10" s="6" customFormat="1" ht="23.25" customHeight="1" x14ac:dyDescent="0.3">
      <c r="B44" s="14" t="s">
        <v>250</v>
      </c>
      <c r="C44" s="104" t="s">
        <v>253</v>
      </c>
      <c r="D44" s="66"/>
      <c r="I44" s="22"/>
    </row>
    <row r="45" spans="2:10" s="6" customFormat="1" ht="23.25" customHeight="1" x14ac:dyDescent="0.3">
      <c r="B45" s="14" t="s">
        <v>251</v>
      </c>
      <c r="C45" s="104" t="s">
        <v>254</v>
      </c>
      <c r="D45" s="66"/>
      <c r="I45" s="22"/>
    </row>
    <row r="46" spans="2:10" s="6" customFormat="1" ht="23.25" customHeight="1" x14ac:dyDescent="0.3">
      <c r="B46" s="14" t="s">
        <v>76</v>
      </c>
      <c r="C46" s="104" t="s">
        <v>77</v>
      </c>
      <c r="D46" s="66"/>
      <c r="I46" s="22"/>
    </row>
    <row r="47" spans="2:10" s="6" customFormat="1" ht="31.5" customHeight="1" x14ac:dyDescent="0.3">
      <c r="B47" s="14" t="s">
        <v>78</v>
      </c>
      <c r="C47" s="104" t="s">
        <v>241</v>
      </c>
      <c r="D47" s="66"/>
      <c r="I47" s="22"/>
    </row>
    <row r="48" spans="2:10" s="6" customFormat="1" ht="31.5" customHeight="1" x14ac:dyDescent="0.3">
      <c r="B48" s="14" t="s">
        <v>79</v>
      </c>
      <c r="C48" s="104" t="s">
        <v>80</v>
      </c>
      <c r="D48" s="66"/>
      <c r="I48" s="22"/>
    </row>
    <row r="49" spans="2:10" s="6" customFormat="1" ht="31.5" customHeight="1" x14ac:dyDescent="0.3">
      <c r="B49" s="14" t="s">
        <v>81</v>
      </c>
      <c r="C49" s="104" t="s">
        <v>257</v>
      </c>
      <c r="D49" s="66"/>
      <c r="I49" s="22"/>
    </row>
    <row r="50" spans="2:10" s="6" customFormat="1" ht="31.5" customHeight="1" x14ac:dyDescent="0.3">
      <c r="B50" s="14" t="s">
        <v>255</v>
      </c>
      <c r="C50" s="104" t="s">
        <v>258</v>
      </c>
      <c r="D50" s="66"/>
      <c r="I50" s="22"/>
    </row>
    <row r="51" spans="2:10" s="6" customFormat="1" ht="31.5" customHeight="1" x14ac:dyDescent="0.3">
      <c r="B51" s="14" t="s">
        <v>256</v>
      </c>
      <c r="C51" s="104" t="s">
        <v>259</v>
      </c>
      <c r="D51" s="66"/>
      <c r="I51" s="22"/>
    </row>
    <row r="52" spans="2:10" s="6" customFormat="1" ht="31.5" customHeight="1" x14ac:dyDescent="0.3">
      <c r="B52" s="14" t="s">
        <v>82</v>
      </c>
      <c r="C52" s="104" t="s">
        <v>262</v>
      </c>
      <c r="D52" s="66"/>
      <c r="I52" s="22"/>
    </row>
    <row r="53" spans="2:10" s="6" customFormat="1" ht="31.5" customHeight="1" x14ac:dyDescent="0.3">
      <c r="B53" s="14" t="s">
        <v>260</v>
      </c>
      <c r="C53" s="104" t="s">
        <v>263</v>
      </c>
      <c r="D53" s="66"/>
      <c r="I53" s="22"/>
    </row>
    <row r="54" spans="2:10" s="6" customFormat="1" ht="31.5" customHeight="1" x14ac:dyDescent="0.3">
      <c r="B54" s="14" t="s">
        <v>261</v>
      </c>
      <c r="C54" s="104" t="s">
        <v>264</v>
      </c>
      <c r="D54" s="66"/>
      <c r="I54" s="22"/>
    </row>
    <row r="55" spans="2:10" s="6" customFormat="1" ht="23.25" customHeight="1" x14ac:dyDescent="0.3">
      <c r="B55" s="14" t="s">
        <v>83</v>
      </c>
      <c r="C55" s="104" t="s">
        <v>84</v>
      </c>
      <c r="D55" s="66"/>
      <c r="I55" s="22"/>
    </row>
    <row r="56" spans="2:10" s="6" customFormat="1" ht="30" customHeight="1" thickBot="1" x14ac:dyDescent="0.35">
      <c r="B56" s="162" t="str">
        <f>B37&amp;" Sub-Total"</f>
        <v>Project Category 3 - CAB Online Solution Development Sub-Total</v>
      </c>
      <c r="C56" s="163"/>
      <c r="D56" s="80">
        <f>SUM(D39:D55)</f>
        <v>0</v>
      </c>
      <c r="I56" s="22"/>
    </row>
    <row r="57" spans="2:10" s="6" customFormat="1" ht="23.25" customHeight="1" thickTop="1" x14ac:dyDescent="0.3">
      <c r="B57" s="9"/>
      <c r="C57" s="9"/>
      <c r="D57"/>
      <c r="I57" s="22"/>
    </row>
    <row r="58" spans="2:10" s="6" customFormat="1" ht="23.25" customHeight="1" x14ac:dyDescent="0.3">
      <c r="B58" s="47" t="s">
        <v>20</v>
      </c>
      <c r="C58" s="9"/>
      <c r="D58"/>
      <c r="I58" s="22"/>
    </row>
    <row r="59" spans="2:10" s="6" customFormat="1" ht="23.25" customHeight="1" x14ac:dyDescent="0.3">
      <c r="B59" s="160" t="s">
        <v>21</v>
      </c>
      <c r="C59" s="161"/>
      <c r="D59" s="161"/>
      <c r="J59" s="22"/>
    </row>
    <row r="60" spans="2:10" s="6" customFormat="1" ht="28.8" x14ac:dyDescent="0.3">
      <c r="B60" s="25" t="s">
        <v>56</v>
      </c>
      <c r="C60" s="25" t="s">
        <v>57</v>
      </c>
      <c r="D60" s="26" t="s">
        <v>58</v>
      </c>
      <c r="E60" s="61"/>
      <c r="I60" s="22"/>
    </row>
    <row r="61" spans="2:10" s="6" customFormat="1" x14ac:dyDescent="0.3">
      <c r="B61" s="105" t="s">
        <v>85</v>
      </c>
      <c r="C61" s="13" t="s">
        <v>86</v>
      </c>
      <c r="D61" s="65"/>
      <c r="E61" s="90"/>
      <c r="I61" s="22"/>
    </row>
    <row r="62" spans="2:10" s="6" customFormat="1" x14ac:dyDescent="0.3">
      <c r="B62" s="105" t="s">
        <v>87</v>
      </c>
      <c r="C62" s="13" t="s">
        <v>88</v>
      </c>
      <c r="D62" s="65"/>
      <c r="E62" s="90"/>
      <c r="I62" s="22"/>
    </row>
    <row r="63" spans="2:10" s="6" customFormat="1" x14ac:dyDescent="0.3">
      <c r="B63" s="105" t="s">
        <v>89</v>
      </c>
      <c r="C63" s="13" t="s">
        <v>90</v>
      </c>
      <c r="D63" s="65"/>
      <c r="E63" s="61"/>
      <c r="I63" s="22"/>
    </row>
    <row r="64" spans="2:10" s="6" customFormat="1" x14ac:dyDescent="0.3">
      <c r="B64" s="14" t="s">
        <v>91</v>
      </c>
      <c r="C64" s="13" t="s">
        <v>92</v>
      </c>
      <c r="D64" s="65"/>
      <c r="E64" s="61"/>
      <c r="I64" s="22"/>
    </row>
    <row r="65" spans="2:9" s="6" customFormat="1" x14ac:dyDescent="0.3">
      <c r="B65" s="14" t="s">
        <v>93</v>
      </c>
      <c r="C65" s="13" t="s">
        <v>94</v>
      </c>
      <c r="D65" s="65"/>
      <c r="E65" s="61"/>
      <c r="I65" s="22"/>
    </row>
    <row r="66" spans="2:9" s="6" customFormat="1" x14ac:dyDescent="0.3">
      <c r="B66" s="14" t="s">
        <v>95</v>
      </c>
      <c r="C66" s="13" t="s">
        <v>96</v>
      </c>
      <c r="D66" s="65"/>
      <c r="E66" s="61"/>
      <c r="I66" s="22"/>
    </row>
    <row r="67" spans="2:9" s="6" customFormat="1" ht="23.25" customHeight="1" x14ac:dyDescent="0.3">
      <c r="B67" s="14" t="s">
        <v>97</v>
      </c>
      <c r="C67" s="13" t="s">
        <v>98</v>
      </c>
      <c r="D67" s="65"/>
      <c r="E67" s="61"/>
      <c r="I67" s="22"/>
    </row>
    <row r="68" spans="2:9" s="6" customFormat="1" ht="23.25" customHeight="1" x14ac:dyDescent="0.3">
      <c r="B68" s="14" t="s">
        <v>99</v>
      </c>
      <c r="C68" s="13" t="s">
        <v>100</v>
      </c>
      <c r="D68" s="65"/>
      <c r="E68" s="61"/>
      <c r="I68" s="22"/>
    </row>
    <row r="69" spans="2:9" s="6" customFormat="1" ht="23.25" customHeight="1" x14ac:dyDescent="0.3">
      <c r="B69" s="14" t="s">
        <v>101</v>
      </c>
      <c r="C69" s="13" t="s">
        <v>242</v>
      </c>
      <c r="D69" s="65"/>
      <c r="E69" s="61"/>
      <c r="I69" s="22"/>
    </row>
    <row r="70" spans="2:9" s="6" customFormat="1" ht="23.25" customHeight="1" x14ac:dyDescent="0.3">
      <c r="B70" s="14" t="s">
        <v>102</v>
      </c>
      <c r="C70" s="13" t="s">
        <v>243</v>
      </c>
      <c r="D70" s="65"/>
      <c r="E70" s="61"/>
      <c r="I70" s="22"/>
    </row>
    <row r="71" spans="2:9" s="6" customFormat="1" ht="23.25" customHeight="1" x14ac:dyDescent="0.3">
      <c r="B71" s="14" t="s">
        <v>103</v>
      </c>
      <c r="C71" s="13" t="s">
        <v>244</v>
      </c>
      <c r="D71" s="65"/>
      <c r="E71" s="61"/>
      <c r="I71" s="22"/>
    </row>
    <row r="72" spans="2:9" s="6" customFormat="1" ht="23.25" customHeight="1" x14ac:dyDescent="0.3">
      <c r="B72" s="14" t="s">
        <v>104</v>
      </c>
      <c r="C72" s="13" t="s">
        <v>105</v>
      </c>
      <c r="D72" s="65"/>
      <c r="E72" s="7"/>
      <c r="I72" s="22"/>
    </row>
    <row r="73" spans="2:9" s="6" customFormat="1" ht="23.25" customHeight="1" x14ac:dyDescent="0.3">
      <c r="B73" s="14" t="s">
        <v>106</v>
      </c>
      <c r="C73" s="13" t="s">
        <v>107</v>
      </c>
      <c r="D73" s="65"/>
      <c r="I73" s="22"/>
    </row>
    <row r="74" spans="2:9" s="6" customFormat="1" ht="23.25" customHeight="1" x14ac:dyDescent="0.3">
      <c r="B74" s="77" t="s">
        <v>108</v>
      </c>
      <c r="C74" s="78" t="s">
        <v>109</v>
      </c>
      <c r="D74" s="66"/>
      <c r="I74" s="22"/>
    </row>
    <row r="75" spans="2:9" s="6" customFormat="1" ht="23.25" customHeight="1" x14ac:dyDescent="0.3">
      <c r="B75" s="77" t="s">
        <v>110</v>
      </c>
      <c r="C75" s="78" t="s">
        <v>239</v>
      </c>
      <c r="D75" s="66"/>
      <c r="I75" s="22"/>
    </row>
    <row r="76" spans="2:9" s="6" customFormat="1" ht="23.25" customHeight="1" x14ac:dyDescent="0.3">
      <c r="B76" s="77" t="s">
        <v>111</v>
      </c>
      <c r="C76" s="78" t="s">
        <v>112</v>
      </c>
      <c r="D76" s="66"/>
      <c r="I76" s="22"/>
    </row>
    <row r="77" spans="2:9" s="6" customFormat="1" ht="23.25" customHeight="1" x14ac:dyDescent="0.3">
      <c r="B77" s="77" t="s">
        <v>113</v>
      </c>
      <c r="C77" s="78" t="s">
        <v>114</v>
      </c>
      <c r="D77" s="66"/>
      <c r="I77" s="22"/>
    </row>
    <row r="78" spans="2:9" s="6" customFormat="1" ht="23.25" customHeight="1" x14ac:dyDescent="0.3">
      <c r="B78" s="77" t="s">
        <v>115</v>
      </c>
      <c r="C78" s="78" t="s">
        <v>116</v>
      </c>
      <c r="D78" s="66"/>
      <c r="I78" s="22"/>
    </row>
    <row r="79" spans="2:9" s="6" customFormat="1" ht="23.25" customHeight="1" x14ac:dyDescent="0.3">
      <c r="B79" s="77" t="s">
        <v>117</v>
      </c>
      <c r="C79" s="78" t="s">
        <v>118</v>
      </c>
      <c r="D79" s="66"/>
      <c r="I79" s="22"/>
    </row>
    <row r="80" spans="2:9" s="6" customFormat="1" ht="30" customHeight="1" thickBot="1" x14ac:dyDescent="0.35">
      <c r="B80" s="162" t="str">
        <f>B59&amp;" Sub-Total"</f>
        <v>Project Category 4 - CAB Online Solution Implementation Sub-Total</v>
      </c>
      <c r="C80" s="163"/>
      <c r="D80" s="80">
        <f>SUM(D61:D79)</f>
        <v>0</v>
      </c>
      <c r="I80" s="22"/>
    </row>
    <row r="81" spans="2:10" s="6" customFormat="1" ht="30" customHeight="1" thickTop="1" x14ac:dyDescent="0.3">
      <c r="B81" s="8"/>
      <c r="D81" s="10"/>
      <c r="I81" s="22"/>
    </row>
    <row r="82" spans="2:10" s="6" customFormat="1" ht="23.25" customHeight="1" x14ac:dyDescent="0.3">
      <c r="B82" s="42" t="s">
        <v>22</v>
      </c>
      <c r="D82" s="10"/>
      <c r="J82" s="22"/>
    </row>
    <row r="83" spans="2:10" s="6" customFormat="1" ht="23.25" customHeight="1" x14ac:dyDescent="0.3">
      <c r="B83" s="164" t="s">
        <v>23</v>
      </c>
      <c r="C83" s="165"/>
      <c r="D83" s="166"/>
      <c r="J83" s="22"/>
    </row>
    <row r="84" spans="2:10" s="6" customFormat="1" ht="34.5" customHeight="1" x14ac:dyDescent="0.3">
      <c r="B84" s="25" t="s">
        <v>56</v>
      </c>
      <c r="C84" s="25" t="s">
        <v>57</v>
      </c>
      <c r="D84" s="26" t="s">
        <v>58</v>
      </c>
      <c r="J84" s="22"/>
    </row>
    <row r="85" spans="2:10" s="6" customFormat="1" ht="30" customHeight="1" x14ac:dyDescent="0.3">
      <c r="B85" s="12">
        <v>5.0999999999999996</v>
      </c>
      <c r="C85" s="53" t="s">
        <v>119</v>
      </c>
      <c r="D85" s="65"/>
      <c r="J85" s="22"/>
    </row>
    <row r="86" spans="2:10" s="6" customFormat="1" ht="23.25" customHeight="1" x14ac:dyDescent="0.3">
      <c r="B86" s="12">
        <v>5.2</v>
      </c>
      <c r="C86" s="11" t="s">
        <v>120</v>
      </c>
      <c r="D86" s="65"/>
      <c r="J86" s="22"/>
    </row>
    <row r="87" spans="2:10" s="6" customFormat="1" ht="23.25" customHeight="1" x14ac:dyDescent="0.3">
      <c r="B87" s="12">
        <v>5.3</v>
      </c>
      <c r="C87" s="11" t="s">
        <v>121</v>
      </c>
      <c r="D87" s="66"/>
      <c r="J87" s="22"/>
    </row>
    <row r="88" spans="2:10" s="6" customFormat="1" ht="30" customHeight="1" thickBot="1" x14ac:dyDescent="0.35">
      <c r="B88" s="162" t="str">
        <f>B83&amp;" Sub-Total"</f>
        <v>Project Category 5 - Post-Implementation Sub-Total</v>
      </c>
      <c r="C88" s="163"/>
      <c r="D88" s="80">
        <f>SUM(D85:D87)</f>
        <v>0</v>
      </c>
      <c r="J88" s="22"/>
    </row>
    <row r="89" spans="2:10" s="7" customFormat="1" ht="30" customHeight="1" thickTop="1" x14ac:dyDescent="0.3">
      <c r="B89" s="9"/>
      <c r="C89" s="9"/>
      <c r="D89" s="41"/>
      <c r="J89" s="23"/>
    </row>
    <row r="90" spans="2:10" s="6" customFormat="1" ht="23.25" customHeight="1" x14ac:dyDescent="0.3">
      <c r="B90" s="42" t="s">
        <v>24</v>
      </c>
      <c r="D90" s="10"/>
      <c r="J90" s="22"/>
    </row>
    <row r="91" spans="2:10" s="6" customFormat="1" ht="23.25" customHeight="1" x14ac:dyDescent="0.3">
      <c r="B91" s="164" t="s">
        <v>122</v>
      </c>
      <c r="C91" s="165"/>
      <c r="D91" s="166"/>
      <c r="J91" s="22"/>
    </row>
    <row r="92" spans="2:10" s="6" customFormat="1" ht="34.5" customHeight="1" x14ac:dyDescent="0.3">
      <c r="B92" s="25" t="s">
        <v>56</v>
      </c>
      <c r="C92" s="25" t="s">
        <v>57</v>
      </c>
      <c r="D92" s="26" t="s">
        <v>58</v>
      </c>
      <c r="J92" s="22"/>
    </row>
    <row r="93" spans="2:10" s="6" customFormat="1" ht="30" customHeight="1" x14ac:dyDescent="0.3">
      <c r="B93" s="12">
        <v>6.1</v>
      </c>
      <c r="C93" s="11" t="s">
        <v>123</v>
      </c>
      <c r="D93" s="65"/>
      <c r="J93" s="22"/>
    </row>
    <row r="94" spans="2:10" s="6" customFormat="1" ht="23.25" customHeight="1" x14ac:dyDescent="0.3">
      <c r="B94" s="12">
        <v>6.2</v>
      </c>
      <c r="C94" s="11" t="s">
        <v>124</v>
      </c>
      <c r="D94" s="65"/>
      <c r="J94" s="22"/>
    </row>
    <row r="95" spans="2:10" s="6" customFormat="1" ht="23.25" customHeight="1" x14ac:dyDescent="0.3">
      <c r="B95" s="12">
        <v>6.3</v>
      </c>
      <c r="C95" s="11" t="s">
        <v>125</v>
      </c>
      <c r="D95" s="66"/>
      <c r="J95" s="22"/>
    </row>
    <row r="96" spans="2:10" s="6" customFormat="1" ht="30" customHeight="1" thickBot="1" x14ac:dyDescent="0.35">
      <c r="B96" s="162" t="str">
        <f>B91&amp;" Sub-Total"</f>
        <v>Project Category 6 - Organizational Change Management Sub-Total</v>
      </c>
      <c r="C96" s="163"/>
      <c r="D96" s="80">
        <f>SUM(D93:D95)</f>
        <v>0</v>
      </c>
      <c r="J96" s="22"/>
    </row>
    <row r="97" spans="2:11" s="7" customFormat="1" ht="30" customHeight="1" thickTop="1" x14ac:dyDescent="0.3">
      <c r="B97" s="9"/>
      <c r="C97" s="9"/>
      <c r="D97" s="41"/>
      <c r="J97" s="23"/>
    </row>
    <row r="98" spans="2:11" s="7" customFormat="1" ht="30" customHeight="1" x14ac:dyDescent="0.3">
      <c r="B98" s="42" t="s">
        <v>126</v>
      </c>
      <c r="C98" s="6"/>
      <c r="D98" s="10"/>
      <c r="J98" s="23"/>
    </row>
    <row r="99" spans="2:11" s="6" customFormat="1" ht="23.25" customHeight="1" x14ac:dyDescent="0.3">
      <c r="B99" s="164" t="s">
        <v>25</v>
      </c>
      <c r="C99" s="165"/>
      <c r="D99" s="166"/>
      <c r="J99" s="22"/>
    </row>
    <row r="100" spans="2:11" s="6" customFormat="1" ht="23.25" customHeight="1" x14ac:dyDescent="0.3">
      <c r="B100" s="157" t="str">
        <f>B24</f>
        <v>Project Category 1 - Project Planning Sub-Total</v>
      </c>
      <c r="C100" s="158"/>
      <c r="D100" s="58">
        <f>D24</f>
        <v>0</v>
      </c>
      <c r="J100" s="22"/>
    </row>
    <row r="101" spans="2:11" s="15" customFormat="1" ht="30" customHeight="1" x14ac:dyDescent="0.3">
      <c r="B101" s="157" t="str">
        <f>B34</f>
        <v>Project Category 2 - CAB Online Design Sub-Total</v>
      </c>
      <c r="C101" s="158"/>
      <c r="D101" s="58">
        <f>D34</f>
        <v>0</v>
      </c>
      <c r="J101" s="23"/>
    </row>
    <row r="102" spans="2:11" s="15" customFormat="1" ht="30" customHeight="1" x14ac:dyDescent="0.3">
      <c r="B102" s="157" t="str">
        <f>B56</f>
        <v>Project Category 3 - CAB Online Solution Development Sub-Total</v>
      </c>
      <c r="C102" s="158"/>
      <c r="D102" s="59">
        <f>D56</f>
        <v>0</v>
      </c>
      <c r="J102" s="23"/>
    </row>
    <row r="103" spans="2:11" s="15" customFormat="1" ht="30" customHeight="1" x14ac:dyDescent="0.3">
      <c r="B103" s="157" t="str">
        <f>B80</f>
        <v>Project Category 4 - CAB Online Solution Implementation Sub-Total</v>
      </c>
      <c r="C103" s="158"/>
      <c r="D103" s="58">
        <f>D80</f>
        <v>0</v>
      </c>
      <c r="J103" s="23"/>
    </row>
    <row r="104" spans="2:11" s="15" customFormat="1" ht="30" customHeight="1" x14ac:dyDescent="0.3">
      <c r="B104" s="157" t="str">
        <f>B88</f>
        <v>Project Category 5 - Post-Implementation Sub-Total</v>
      </c>
      <c r="C104" s="158"/>
      <c r="D104" s="58">
        <f>D88</f>
        <v>0</v>
      </c>
      <c r="J104" s="23"/>
    </row>
    <row r="105" spans="2:11" s="15" customFormat="1" ht="30" customHeight="1" x14ac:dyDescent="0.3">
      <c r="B105" s="157" t="str">
        <f>B96</f>
        <v>Project Category 6 - Organizational Change Management Sub-Total</v>
      </c>
      <c r="C105" s="158"/>
      <c r="D105" s="58">
        <f>D96</f>
        <v>0</v>
      </c>
      <c r="J105" s="23"/>
    </row>
    <row r="106" spans="2:11" s="15" customFormat="1" ht="30" customHeight="1" thickBot="1" x14ac:dyDescent="0.35">
      <c r="B106" s="159" t="s">
        <v>127</v>
      </c>
      <c r="C106" s="159"/>
      <c r="D106" s="81">
        <f>SUM(D24,D34,D56,D80,D88,D96)</f>
        <v>0</v>
      </c>
      <c r="J106" s="23"/>
    </row>
    <row r="107" spans="2:11" s="6" customFormat="1" ht="21.6" thickTop="1" x14ac:dyDescent="0.3">
      <c r="B107" s="2"/>
      <c r="C107" s="1"/>
      <c r="D107" s="3"/>
      <c r="J107" s="22"/>
    </row>
    <row r="108" spans="2:11" s="27" customFormat="1" ht="15.6" x14ac:dyDescent="0.3">
      <c r="B108" s="2"/>
      <c r="C108" s="1"/>
      <c r="D108" s="3"/>
      <c r="E108" s="1"/>
      <c r="F108" s="1"/>
      <c r="G108" s="1"/>
      <c r="H108" s="1"/>
      <c r="J108" s="28"/>
    </row>
    <row r="109" spans="2:11" s="6" customFormat="1" ht="23.25" customHeight="1" x14ac:dyDescent="0.3">
      <c r="B109" s="2"/>
      <c r="C109" s="1"/>
      <c r="D109" s="3"/>
      <c r="E109" s="1"/>
      <c r="F109" s="1"/>
      <c r="G109" s="1"/>
      <c r="H109" s="1"/>
      <c r="J109" s="22"/>
    </row>
    <row r="110" spans="2:11" s="6" customFormat="1" ht="23.25" customHeight="1" x14ac:dyDescent="0.3">
      <c r="B110" s="2"/>
      <c r="C110" s="1"/>
      <c r="D110" s="3"/>
      <c r="E110" s="1"/>
      <c r="F110" s="1"/>
      <c r="G110" s="1"/>
      <c r="H110" s="1"/>
      <c r="K110" s="22"/>
    </row>
    <row r="111" spans="2:11" s="27" customFormat="1" ht="31.2" customHeight="1" x14ac:dyDescent="0.3">
      <c r="B111" s="2"/>
      <c r="C111" s="1"/>
      <c r="D111" s="3"/>
      <c r="E111" s="1"/>
      <c r="F111" s="1"/>
      <c r="G111" s="1"/>
      <c r="H111" s="1"/>
      <c r="K111" s="28"/>
    </row>
    <row r="112" spans="2:11" s="27" customFormat="1" ht="24.6" customHeight="1" x14ac:dyDescent="0.3">
      <c r="B112" s="2"/>
      <c r="C112" s="1"/>
      <c r="D112" s="3"/>
      <c r="E112" s="1"/>
      <c r="F112" s="1"/>
      <c r="G112" s="1"/>
      <c r="H112" s="1"/>
      <c r="K112" s="28"/>
    </row>
    <row r="113" spans="2:11" s="27" customFormat="1" ht="24.6" customHeight="1" x14ac:dyDescent="0.3">
      <c r="B113" s="2"/>
      <c r="C113" s="1"/>
      <c r="D113" s="3"/>
      <c r="E113" s="1"/>
      <c r="F113" s="1"/>
      <c r="G113" s="1"/>
      <c r="H113" s="1"/>
      <c r="K113" s="28"/>
    </row>
    <row r="114" spans="2:11" s="27" customFormat="1" ht="24.6" customHeight="1" x14ac:dyDescent="0.3">
      <c r="B114" s="2"/>
      <c r="C114" s="1"/>
      <c r="D114" s="3"/>
      <c r="E114" s="1"/>
      <c r="F114" s="1"/>
      <c r="G114" s="1"/>
      <c r="H114" s="1"/>
      <c r="K114" s="28"/>
    </row>
    <row r="115" spans="2:11" s="27" customFormat="1" ht="24.6" customHeight="1" x14ac:dyDescent="0.3">
      <c r="B115" s="2"/>
      <c r="C115" s="1"/>
      <c r="D115" s="3"/>
      <c r="E115" s="1"/>
      <c r="F115" s="1"/>
      <c r="G115" s="1"/>
      <c r="H115" s="1"/>
      <c r="K115" s="28"/>
    </row>
    <row r="116" spans="2:11" s="27" customFormat="1" ht="24.6" customHeight="1" x14ac:dyDescent="0.3">
      <c r="B116" s="2"/>
      <c r="C116" s="1"/>
      <c r="D116" s="3"/>
      <c r="E116" s="1"/>
      <c r="F116" s="1"/>
      <c r="G116" s="1"/>
      <c r="H116" s="1"/>
      <c r="K116" s="28"/>
    </row>
    <row r="117" spans="2:11" s="27" customFormat="1" ht="24.6" customHeight="1" x14ac:dyDescent="0.3">
      <c r="B117" s="2"/>
      <c r="C117" s="1"/>
      <c r="D117" s="3"/>
      <c r="E117" s="1"/>
      <c r="F117" s="1"/>
      <c r="G117" s="1"/>
      <c r="H117" s="1"/>
      <c r="K117" s="28"/>
    </row>
    <row r="118" spans="2:11" s="27" customFormat="1" ht="24.6" customHeight="1" x14ac:dyDescent="0.3">
      <c r="B118" s="2"/>
      <c r="C118" s="1"/>
      <c r="D118" s="3"/>
      <c r="E118" s="1"/>
      <c r="F118" s="1"/>
      <c r="G118" s="1"/>
      <c r="H118" s="1"/>
      <c r="K118" s="28"/>
    </row>
    <row r="119" spans="2:11" s="27" customFormat="1" ht="24.6" customHeight="1" x14ac:dyDescent="0.3">
      <c r="B119" s="2"/>
      <c r="C119" s="1"/>
      <c r="D119" s="3"/>
      <c r="E119" s="1"/>
      <c r="F119" s="1"/>
      <c r="G119" s="1"/>
      <c r="H119" s="1"/>
      <c r="K119" s="28"/>
    </row>
    <row r="120" spans="2:11" x14ac:dyDescent="0.3">
      <c r="J120" s="1"/>
      <c r="K120" s="19"/>
    </row>
  </sheetData>
  <mergeCells count="26">
    <mergeCell ref="B34:C34"/>
    <mergeCell ref="B24:C24"/>
    <mergeCell ref="B27:D27"/>
    <mergeCell ref="B1:D1"/>
    <mergeCell ref="B3:D3"/>
    <mergeCell ref="C5:D5"/>
    <mergeCell ref="C8:D8"/>
    <mergeCell ref="C6:D6"/>
    <mergeCell ref="C7:D7"/>
    <mergeCell ref="B11:D11"/>
    <mergeCell ref="B105:C105"/>
    <mergeCell ref="B106:C106"/>
    <mergeCell ref="B37:D37"/>
    <mergeCell ref="B80:C80"/>
    <mergeCell ref="B59:D59"/>
    <mergeCell ref="B99:D99"/>
    <mergeCell ref="B100:C100"/>
    <mergeCell ref="B101:C101"/>
    <mergeCell ref="B102:C102"/>
    <mergeCell ref="B103:C103"/>
    <mergeCell ref="B88:C88"/>
    <mergeCell ref="B83:D83"/>
    <mergeCell ref="B56:C56"/>
    <mergeCell ref="B91:D91"/>
    <mergeCell ref="B96:C96"/>
    <mergeCell ref="B104:C104"/>
  </mergeCells>
  <phoneticPr fontId="9" type="noConversion"/>
  <pageMargins left="0.7" right="0.7" top="0.75" bottom="0.75" header="0.3" footer="0.3"/>
  <pageSetup scale="85" orientation="portrait" r:id="rId1"/>
  <headerFooter>
    <oddHeader>&amp;LState of California Solicitation No. 26-10053 A3
California Department of Public Health&amp;RCentralized Application Branch (CAB) Online</oddHeader>
    <oddFooter>&amp;L&amp;A&amp;C
&amp;1#&amp;"Calibri,Regular"&amp;10&amp;K000000 Confidential - Low</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7D991-D61C-49CD-9981-2D55932F6400}">
  <dimension ref="B1:G28"/>
  <sheetViews>
    <sheetView tabSelected="1" zoomScaleNormal="100" workbookViewId="0">
      <selection activeCell="J9" sqref="J9"/>
    </sheetView>
  </sheetViews>
  <sheetFormatPr defaultColWidth="9.44140625" defaultRowHeight="14.4" x14ac:dyDescent="0.3"/>
  <cols>
    <col min="1" max="1" width="5.6640625" style="36" customWidth="1"/>
    <col min="2" max="2" width="10.5546875" style="16" customWidth="1"/>
    <col min="3" max="3" width="57" style="16" customWidth="1"/>
    <col min="4" max="4" width="20.5546875" style="17" customWidth="1"/>
    <col min="5" max="5" width="20.5546875" style="16" customWidth="1"/>
    <col min="6" max="6" width="24.44140625" style="37" customWidth="1"/>
    <col min="7" max="7" width="26.6640625" style="36" customWidth="1"/>
    <col min="8" max="16384" width="9.44140625" style="36"/>
  </cols>
  <sheetData>
    <row r="1" spans="2:7" ht="21" customHeight="1" x14ac:dyDescent="0.3">
      <c r="B1" s="167" t="str">
        <f>INSTRUCTIONS!B1</f>
        <v>EXHIBIT C: COST WORKBOOK</v>
      </c>
      <c r="C1" s="167"/>
      <c r="D1" s="167"/>
      <c r="E1" s="167"/>
      <c r="F1" s="167"/>
    </row>
    <row r="2" spans="2:7" ht="15" thickBot="1" x14ac:dyDescent="0.35"/>
    <row r="3" spans="2:7" x14ac:dyDescent="0.3">
      <c r="B3" s="168" t="str">
        <f>INSTRUCTIONS!B18&amp;" - INSTRUCTIONS"</f>
        <v>3 Maintenance &amp; Operations - INSTRUCTIONS</v>
      </c>
      <c r="C3" s="169"/>
      <c r="D3" s="169"/>
      <c r="E3" s="169"/>
      <c r="F3" s="170"/>
    </row>
    <row r="4" spans="2:7" x14ac:dyDescent="0.3">
      <c r="B4" s="184"/>
      <c r="C4" s="185"/>
      <c r="D4" s="185"/>
      <c r="E4" s="185"/>
      <c r="F4" s="186"/>
    </row>
    <row r="5" spans="2:7" ht="28.5" customHeight="1" x14ac:dyDescent="0.3">
      <c r="B5" s="51">
        <v>1</v>
      </c>
      <c r="C5" s="180" t="s">
        <v>128</v>
      </c>
      <c r="D5" s="180"/>
      <c r="E5" s="180"/>
      <c r="F5" s="181"/>
    </row>
    <row r="6" spans="2:7" ht="25.2" customHeight="1" x14ac:dyDescent="0.3">
      <c r="B6" s="51">
        <v>2</v>
      </c>
      <c r="C6" s="180" t="s">
        <v>129</v>
      </c>
      <c r="D6" s="180"/>
      <c r="E6" s="180"/>
      <c r="F6" s="181"/>
    </row>
    <row r="7" spans="2:7" ht="25.2" customHeight="1" x14ac:dyDescent="0.3">
      <c r="B7" s="51">
        <v>3</v>
      </c>
      <c r="C7" s="180" t="s">
        <v>130</v>
      </c>
      <c r="D7" s="180"/>
      <c r="E7" s="180"/>
      <c r="F7" s="181"/>
    </row>
    <row r="8" spans="2:7" ht="25.2" customHeight="1" x14ac:dyDescent="0.3">
      <c r="B8" s="51">
        <v>4</v>
      </c>
      <c r="C8" s="180" t="s">
        <v>131</v>
      </c>
      <c r="D8" s="180"/>
      <c r="E8" s="180"/>
      <c r="F8" s="181"/>
    </row>
    <row r="9" spans="2:7" ht="25.2" customHeight="1" x14ac:dyDescent="0.3">
      <c r="B9" s="51">
        <v>5</v>
      </c>
      <c r="C9" s="180" t="s">
        <v>132</v>
      </c>
      <c r="D9" s="180"/>
      <c r="E9" s="180"/>
      <c r="F9" s="181"/>
    </row>
    <row r="10" spans="2:7" ht="33" customHeight="1" thickBot="1" x14ac:dyDescent="0.35">
      <c r="B10" s="52">
        <v>6</v>
      </c>
      <c r="C10" s="187" t="s">
        <v>133</v>
      </c>
      <c r="D10" s="187"/>
      <c r="E10" s="187"/>
      <c r="F10" s="188"/>
      <c r="G10" s="93"/>
    </row>
    <row r="12" spans="2:7" ht="27" customHeight="1" thickBot="1" x14ac:dyDescent="0.35">
      <c r="B12" s="75" t="s">
        <v>134</v>
      </c>
    </row>
    <row r="13" spans="2:7" s="56" customFormat="1" ht="43.8" thickBot="1" x14ac:dyDescent="0.35">
      <c r="B13" s="182" t="s">
        <v>5</v>
      </c>
      <c r="C13" s="183"/>
      <c r="D13" s="38" t="s">
        <v>135</v>
      </c>
      <c r="E13" s="38" t="s">
        <v>136</v>
      </c>
      <c r="F13" s="39" t="s">
        <v>137</v>
      </c>
    </row>
    <row r="14" spans="2:7" s="32" customFormat="1" ht="30" customHeight="1" thickBot="1" x14ac:dyDescent="0.35">
      <c r="B14" s="189" t="s">
        <v>28</v>
      </c>
      <c r="C14" s="190"/>
      <c r="D14" s="43"/>
      <c r="E14" s="64">
        <v>12</v>
      </c>
      <c r="F14" s="84">
        <f>D14*E14</f>
        <v>0</v>
      </c>
    </row>
    <row r="15" spans="2:7" s="32" customFormat="1" ht="30" customHeight="1" thickBot="1" x14ac:dyDescent="0.35">
      <c r="B15" s="189" t="s">
        <v>138</v>
      </c>
      <c r="C15" s="190"/>
      <c r="D15" s="43"/>
      <c r="E15" s="64">
        <v>12</v>
      </c>
      <c r="F15" s="84">
        <f>D15*E15</f>
        <v>0</v>
      </c>
    </row>
    <row r="16" spans="2:7" ht="48" customHeight="1" thickBot="1" x14ac:dyDescent="0.35">
      <c r="B16" s="191" t="s">
        <v>139</v>
      </c>
      <c r="C16" s="192"/>
      <c r="D16" s="192"/>
      <c r="E16" s="193"/>
      <c r="F16" s="82">
        <f>SUM(F14:F15)</f>
        <v>0</v>
      </c>
      <c r="G16" s="93"/>
    </row>
    <row r="17" spans="2:6" ht="30" customHeight="1" thickTop="1" thickBot="1" x14ac:dyDescent="0.35">
      <c r="B17" s="75" t="s">
        <v>140</v>
      </c>
      <c r="D17" s="40"/>
    </row>
    <row r="18" spans="2:6" s="56" customFormat="1" ht="43.8" thickBot="1" x14ac:dyDescent="0.35">
      <c r="B18" s="182" t="s">
        <v>5</v>
      </c>
      <c r="C18" s="183"/>
      <c r="D18" s="38" t="s">
        <v>135</v>
      </c>
      <c r="E18" s="38" t="s">
        <v>136</v>
      </c>
      <c r="F18" s="39" t="s">
        <v>137</v>
      </c>
    </row>
    <row r="19" spans="2:6" s="32" customFormat="1" ht="30" customHeight="1" thickBot="1" x14ac:dyDescent="0.35">
      <c r="B19" s="194" t="s">
        <v>30</v>
      </c>
      <c r="C19" s="195"/>
      <c r="D19" s="43"/>
      <c r="E19" s="64">
        <v>12</v>
      </c>
      <c r="F19" s="83">
        <f>D19*E19</f>
        <v>0</v>
      </c>
    </row>
    <row r="20" spans="2:6" s="32" customFormat="1" ht="30" customHeight="1" thickBot="1" x14ac:dyDescent="0.35">
      <c r="B20" s="189" t="s">
        <v>267</v>
      </c>
      <c r="C20" s="190"/>
      <c r="D20" s="43"/>
      <c r="E20" s="64">
        <v>12</v>
      </c>
      <c r="F20" s="83">
        <f>D20*E20</f>
        <v>0</v>
      </c>
    </row>
    <row r="21" spans="2:6" ht="30" customHeight="1" thickBot="1" x14ac:dyDescent="0.35">
      <c r="B21" s="196" t="s">
        <v>31</v>
      </c>
      <c r="C21" s="197"/>
      <c r="D21" s="109"/>
      <c r="E21" s="102">
        <v>12</v>
      </c>
      <c r="F21" s="110">
        <f t="shared" ref="F21:F26" si="0">D21*E21</f>
        <v>0</v>
      </c>
    </row>
    <row r="22" spans="2:6" ht="30" customHeight="1" thickBot="1" x14ac:dyDescent="0.35">
      <c r="B22" s="189" t="s">
        <v>141</v>
      </c>
      <c r="C22" s="190"/>
      <c r="D22" s="43"/>
      <c r="E22" s="64">
        <v>12</v>
      </c>
      <c r="F22" s="83">
        <f t="shared" ref="F22" si="1">D22*E22</f>
        <v>0</v>
      </c>
    </row>
    <row r="23" spans="2:6" ht="30" customHeight="1" thickBot="1" x14ac:dyDescent="0.35">
      <c r="B23" s="196" t="s">
        <v>32</v>
      </c>
      <c r="C23" s="197"/>
      <c r="D23" s="109"/>
      <c r="E23" s="102">
        <v>12</v>
      </c>
      <c r="F23" s="110">
        <f t="shared" si="0"/>
        <v>0</v>
      </c>
    </row>
    <row r="24" spans="2:6" ht="30" customHeight="1" thickBot="1" x14ac:dyDescent="0.35">
      <c r="B24" s="189" t="s">
        <v>142</v>
      </c>
      <c r="C24" s="190"/>
      <c r="D24" s="43"/>
      <c r="E24" s="64">
        <v>12</v>
      </c>
      <c r="F24" s="83">
        <f t="shared" ref="F24" si="2">D24*E24</f>
        <v>0</v>
      </c>
    </row>
    <row r="25" spans="2:6" ht="30" customHeight="1" thickBot="1" x14ac:dyDescent="0.35">
      <c r="B25" s="200" t="s">
        <v>33</v>
      </c>
      <c r="C25" s="201"/>
      <c r="D25" s="106"/>
      <c r="E25" s="107">
        <v>12</v>
      </c>
      <c r="F25" s="108">
        <f t="shared" ref="F25" si="3">D25*E25</f>
        <v>0</v>
      </c>
    </row>
    <row r="26" spans="2:6" ht="30" customHeight="1" thickBot="1" x14ac:dyDescent="0.35">
      <c r="B26" s="198" t="s">
        <v>143</v>
      </c>
      <c r="C26" s="199"/>
      <c r="D26" s="43"/>
      <c r="E26" s="64">
        <v>12</v>
      </c>
      <c r="F26" s="83">
        <f t="shared" si="0"/>
        <v>0</v>
      </c>
    </row>
    <row r="27" spans="2:6" ht="30" customHeight="1" thickBot="1" x14ac:dyDescent="0.35">
      <c r="B27" s="191" t="s">
        <v>144</v>
      </c>
      <c r="C27" s="192"/>
      <c r="D27" s="192"/>
      <c r="E27" s="193"/>
      <c r="F27" s="82">
        <f>SUM(F19:F26)</f>
        <v>0</v>
      </c>
    </row>
    <row r="28" spans="2:6" ht="15" thickTop="1" x14ac:dyDescent="0.3"/>
  </sheetData>
  <mergeCells count="23">
    <mergeCell ref="B27:E27"/>
    <mergeCell ref="B19:C19"/>
    <mergeCell ref="B21:C21"/>
    <mergeCell ref="B23:C23"/>
    <mergeCell ref="B26:C26"/>
    <mergeCell ref="B25:C25"/>
    <mergeCell ref="B24:C24"/>
    <mergeCell ref="B22:C22"/>
    <mergeCell ref="B20:C20"/>
    <mergeCell ref="C7:F7"/>
    <mergeCell ref="B18:C18"/>
    <mergeCell ref="C8:F8"/>
    <mergeCell ref="B1:F1"/>
    <mergeCell ref="B3:F3"/>
    <mergeCell ref="B4:F4"/>
    <mergeCell ref="C5:F5"/>
    <mergeCell ref="C6:F6"/>
    <mergeCell ref="C10:F10"/>
    <mergeCell ref="B13:C13"/>
    <mergeCell ref="B14:C14"/>
    <mergeCell ref="B16:E16"/>
    <mergeCell ref="B15:C15"/>
    <mergeCell ref="C9:F9"/>
  </mergeCells>
  <phoneticPr fontId="9" type="noConversion"/>
  <pageMargins left="0.7" right="0.7" top="0.75" bottom="0.75" header="0.3" footer="0.3"/>
  <pageSetup scale="68" orientation="portrait" horizontalDpi="1200" verticalDpi="1200" r:id="rId1"/>
  <headerFooter>
    <oddHeader>&amp;LState of California Solicitation No. 26-10053 A3
California Department of Public Health&amp;RCentralized Application Branch (CAB) Online</oddHeader>
    <oddFooter>&amp;L&amp;A&amp;C
&amp;1#&amp;"Calibri,Regular"&amp;10&amp;K000000 Confidential - Low</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83555-EF60-42F5-9A7E-2783D7872BE4}">
  <dimension ref="B1:D31"/>
  <sheetViews>
    <sheetView zoomScaleNormal="100" workbookViewId="0">
      <selection activeCell="K1" sqref="K1"/>
    </sheetView>
  </sheetViews>
  <sheetFormatPr defaultColWidth="9.44140625" defaultRowHeight="14.4" x14ac:dyDescent="0.3"/>
  <cols>
    <col min="1" max="1" width="3" style="17" customWidth="1"/>
    <col min="2" max="2" width="13.44140625" style="17" customWidth="1"/>
    <col min="3" max="3" width="53.33203125" style="17" customWidth="1"/>
    <col min="4" max="4" width="25.33203125" style="17" customWidth="1"/>
    <col min="5" max="16384" width="9.44140625" style="17"/>
  </cols>
  <sheetData>
    <row r="1" spans="2:4" ht="20.25" customHeight="1" x14ac:dyDescent="0.3">
      <c r="B1" s="167" t="str">
        <f>INSTRUCTIONS!B1</f>
        <v>EXHIBIT C: COST WORKBOOK</v>
      </c>
      <c r="C1" s="167"/>
      <c r="D1" s="167"/>
    </row>
    <row r="2" spans="2:4" ht="15" thickBot="1" x14ac:dyDescent="0.35"/>
    <row r="3" spans="2:4" s="40" customFormat="1" x14ac:dyDescent="0.3">
      <c r="B3" s="168" t="str">
        <f>INSTRUCTIONS!B23&amp;" - INSTRUCTIONS"</f>
        <v>4 Unanticipated Tasks (Labor) - INSTRUCTIONS</v>
      </c>
      <c r="C3" s="169"/>
      <c r="D3" s="170"/>
    </row>
    <row r="4" spans="2:4" s="40" customFormat="1" x14ac:dyDescent="0.3">
      <c r="B4" s="48"/>
      <c r="C4" s="49"/>
      <c r="D4" s="50"/>
    </row>
    <row r="5" spans="2:4" ht="150" customHeight="1" x14ac:dyDescent="0.3">
      <c r="B5" s="63">
        <v>1</v>
      </c>
      <c r="C5" s="202" t="s">
        <v>145</v>
      </c>
      <c r="D5" s="203"/>
    </row>
    <row r="6" spans="2:4" ht="109.5" customHeight="1" thickBot="1" x14ac:dyDescent="0.35">
      <c r="B6" s="62">
        <v>2</v>
      </c>
      <c r="C6" s="204" t="s">
        <v>146</v>
      </c>
      <c r="D6" s="205"/>
    </row>
    <row r="8" spans="2:4" s="40" customFormat="1" ht="21.75" customHeight="1" x14ac:dyDescent="0.3">
      <c r="B8" s="75" t="str">
        <f>INSTRUCTIONS!C23&amp;" "&amp;INSTRUCTIONS!D23&amp;" (Labor Rates and Classifications)"</f>
        <v>Table 4.1 Unanticipated Tasks (Labor Rates and Classifications)</v>
      </c>
    </row>
    <row r="9" spans="2:4" s="32" customFormat="1" ht="53.1" customHeight="1" x14ac:dyDescent="0.3">
      <c r="B9" s="71" t="s">
        <v>147</v>
      </c>
      <c r="C9" s="112" t="s">
        <v>148</v>
      </c>
      <c r="D9" s="72" t="s">
        <v>149</v>
      </c>
    </row>
    <row r="10" spans="2:4" ht="28.5" customHeight="1" x14ac:dyDescent="0.3">
      <c r="B10" s="87">
        <f>ROW(B10)-ROW($B$9)</f>
        <v>1</v>
      </c>
      <c r="C10" s="88" t="s">
        <v>150</v>
      </c>
      <c r="D10" s="69"/>
    </row>
    <row r="11" spans="2:4" ht="28.5" customHeight="1" x14ac:dyDescent="0.3">
      <c r="B11" s="87">
        <f t="shared" ref="B11:B29" si="0">ROW(B11)-ROW($B$9)</f>
        <v>2</v>
      </c>
      <c r="C11" s="88" t="s">
        <v>151</v>
      </c>
      <c r="D11" s="69"/>
    </row>
    <row r="12" spans="2:4" ht="28.5" customHeight="1" x14ac:dyDescent="0.3">
      <c r="B12" s="87">
        <f t="shared" si="0"/>
        <v>3</v>
      </c>
      <c r="C12" s="88" t="s">
        <v>152</v>
      </c>
      <c r="D12" s="69"/>
    </row>
    <row r="13" spans="2:4" ht="28.5" customHeight="1" x14ac:dyDescent="0.3">
      <c r="B13" s="87">
        <f t="shared" si="0"/>
        <v>4</v>
      </c>
      <c r="C13" s="88" t="s">
        <v>153</v>
      </c>
      <c r="D13" s="69"/>
    </row>
    <row r="14" spans="2:4" ht="28.5" customHeight="1" x14ac:dyDescent="0.3">
      <c r="B14" s="87">
        <f t="shared" si="0"/>
        <v>5</v>
      </c>
      <c r="C14" s="88" t="s">
        <v>154</v>
      </c>
      <c r="D14" s="69"/>
    </row>
    <row r="15" spans="2:4" ht="28.5" customHeight="1" x14ac:dyDescent="0.3">
      <c r="B15" s="87">
        <f t="shared" si="0"/>
        <v>6</v>
      </c>
      <c r="C15" s="88" t="s">
        <v>155</v>
      </c>
      <c r="D15" s="70"/>
    </row>
    <row r="16" spans="2:4" ht="28.5" customHeight="1" x14ac:dyDescent="0.3">
      <c r="B16" s="87">
        <f t="shared" si="0"/>
        <v>7</v>
      </c>
      <c r="C16" s="88" t="s">
        <v>156</v>
      </c>
      <c r="D16" s="69"/>
    </row>
    <row r="17" spans="2:4" ht="28.5" customHeight="1" x14ac:dyDescent="0.3">
      <c r="B17" s="87">
        <f t="shared" si="0"/>
        <v>8</v>
      </c>
      <c r="C17" s="88" t="s">
        <v>157</v>
      </c>
      <c r="D17" s="69"/>
    </row>
    <row r="18" spans="2:4" ht="28.5" customHeight="1" x14ac:dyDescent="0.3">
      <c r="B18" s="87">
        <f t="shared" si="0"/>
        <v>9</v>
      </c>
      <c r="C18" s="88" t="s">
        <v>158</v>
      </c>
      <c r="D18" s="69"/>
    </row>
    <row r="19" spans="2:4" ht="28.5" customHeight="1" x14ac:dyDescent="0.3">
      <c r="B19" s="87">
        <f t="shared" si="0"/>
        <v>10</v>
      </c>
      <c r="C19" s="88" t="s">
        <v>159</v>
      </c>
      <c r="D19" s="69"/>
    </row>
    <row r="20" spans="2:4" ht="28.5" customHeight="1" x14ac:dyDescent="0.3">
      <c r="B20" s="87">
        <f t="shared" si="0"/>
        <v>11</v>
      </c>
      <c r="C20" s="88" t="s">
        <v>160</v>
      </c>
      <c r="D20" s="69"/>
    </row>
    <row r="21" spans="2:4" ht="28.5" customHeight="1" x14ac:dyDescent="0.3">
      <c r="B21" s="87">
        <f t="shared" si="0"/>
        <v>12</v>
      </c>
      <c r="C21" s="88" t="s">
        <v>161</v>
      </c>
      <c r="D21" s="69"/>
    </row>
    <row r="22" spans="2:4" ht="28.5" customHeight="1" x14ac:dyDescent="0.3">
      <c r="B22" s="87">
        <f t="shared" si="0"/>
        <v>13</v>
      </c>
      <c r="C22" s="88" t="s">
        <v>162</v>
      </c>
      <c r="D22" s="69"/>
    </row>
    <row r="23" spans="2:4" ht="28.5" customHeight="1" x14ac:dyDescent="0.3">
      <c r="B23" s="87">
        <f t="shared" si="0"/>
        <v>14</v>
      </c>
      <c r="C23" s="88" t="s">
        <v>163</v>
      </c>
      <c r="D23" s="69"/>
    </row>
    <row r="24" spans="2:4" ht="28.5" customHeight="1" x14ac:dyDescent="0.3">
      <c r="B24" s="87">
        <f t="shared" si="0"/>
        <v>15</v>
      </c>
      <c r="C24" s="88" t="s">
        <v>164</v>
      </c>
      <c r="D24" s="69"/>
    </row>
    <row r="25" spans="2:4" ht="28.5" customHeight="1" x14ac:dyDescent="0.3">
      <c r="B25" s="87">
        <f t="shared" si="0"/>
        <v>16</v>
      </c>
      <c r="C25" s="88" t="s">
        <v>165</v>
      </c>
      <c r="D25" s="69"/>
    </row>
    <row r="26" spans="2:4" ht="28.5" customHeight="1" x14ac:dyDescent="0.3">
      <c r="B26" s="94">
        <f t="shared" si="0"/>
        <v>17</v>
      </c>
      <c r="C26" s="89" t="s">
        <v>166</v>
      </c>
      <c r="D26" s="69"/>
    </row>
    <row r="27" spans="2:4" ht="28.5" customHeight="1" x14ac:dyDescent="0.3">
      <c r="B27" s="94">
        <f t="shared" si="0"/>
        <v>18</v>
      </c>
      <c r="C27" s="89" t="s">
        <v>166</v>
      </c>
      <c r="D27" s="69"/>
    </row>
    <row r="28" spans="2:4" ht="28.5" customHeight="1" x14ac:dyDescent="0.3">
      <c r="B28" s="94">
        <f t="shared" si="0"/>
        <v>19</v>
      </c>
      <c r="C28" s="89" t="s">
        <v>166</v>
      </c>
      <c r="D28" s="69"/>
    </row>
    <row r="29" spans="2:4" ht="28.5" customHeight="1" x14ac:dyDescent="0.3">
      <c r="B29" s="94">
        <f t="shared" si="0"/>
        <v>20</v>
      </c>
      <c r="C29" s="89" t="s">
        <v>167</v>
      </c>
      <c r="D29" s="69"/>
    </row>
    <row r="30" spans="2:4" ht="30" customHeight="1" thickBot="1" x14ac:dyDescent="0.35">
      <c r="B30" s="79"/>
      <c r="C30" s="86" t="s">
        <v>168</v>
      </c>
      <c r="D30" s="85">
        <f>SUM(D10:D29)</f>
        <v>0</v>
      </c>
    </row>
    <row r="31" spans="2:4" ht="21" customHeight="1" thickTop="1" x14ac:dyDescent="0.3"/>
  </sheetData>
  <sheetProtection insertRows="0" deleteRows="0"/>
  <mergeCells count="4">
    <mergeCell ref="B1:D1"/>
    <mergeCell ref="C5:D5"/>
    <mergeCell ref="B3:D3"/>
    <mergeCell ref="C6:D6"/>
  </mergeCells>
  <pageMargins left="0.7" right="0.7" top="0.75" bottom="0.75" header="0.3" footer="0.3"/>
  <pageSetup scale="78" orientation="portrait" horizontalDpi="1200" verticalDpi="1200" r:id="rId1"/>
  <headerFooter>
    <oddHeader>&amp;LState of California Solicitation No. 26-10053 A3
California Department of Public Health&amp;RCentralized Application Branch (CAB) Online</oddHeader>
    <oddFooter>&amp;L&amp;A&amp;C
&amp;1#&amp;"Calibri,Regular"&amp;10&amp;K000000 Confidential - Low</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6B20-DFA0-4CDC-B054-DF76AEF28E0F}">
  <dimension ref="B1:F33"/>
  <sheetViews>
    <sheetView topLeftCell="D1" zoomScaleNormal="100" workbookViewId="0">
      <selection activeCell="I10" sqref="I10"/>
    </sheetView>
  </sheetViews>
  <sheetFormatPr defaultColWidth="9.44140625" defaultRowHeight="14.4" x14ac:dyDescent="0.3"/>
  <cols>
    <col min="1" max="1" width="4.6640625" style="36" customWidth="1"/>
    <col min="2" max="2" width="10.5546875" style="16" customWidth="1"/>
    <col min="3" max="3" width="50.33203125" style="16" customWidth="1"/>
    <col min="4" max="4" width="84" style="17" customWidth="1"/>
    <col min="5" max="5" width="20.5546875" style="16" customWidth="1"/>
    <col min="6" max="6" width="26.6640625" style="36" customWidth="1"/>
    <col min="7" max="16384" width="9.44140625" style="36"/>
  </cols>
  <sheetData>
    <row r="1" spans="2:6" ht="21" customHeight="1" x14ac:dyDescent="0.3">
      <c r="B1" s="167" t="str">
        <f>INSTRUCTIONS!B1</f>
        <v>EXHIBIT C: COST WORKBOOK</v>
      </c>
      <c r="C1" s="167"/>
      <c r="D1" s="167"/>
      <c r="E1" s="167"/>
    </row>
    <row r="2" spans="2:6" ht="15" thickBot="1" x14ac:dyDescent="0.35"/>
    <row r="3" spans="2:6" x14ac:dyDescent="0.3">
      <c r="B3" s="168" t="s">
        <v>169</v>
      </c>
      <c r="C3" s="169"/>
      <c r="D3" s="169"/>
      <c r="E3" s="170"/>
    </row>
    <row r="4" spans="2:6" ht="9.75" customHeight="1" x14ac:dyDescent="0.3">
      <c r="B4" s="184"/>
      <c r="C4" s="185"/>
      <c r="D4" s="185"/>
      <c r="E4" s="186"/>
    </row>
    <row r="5" spans="2:6" ht="28.95" customHeight="1" x14ac:dyDescent="0.3">
      <c r="B5" s="51">
        <v>1</v>
      </c>
      <c r="C5" s="180" t="s">
        <v>170</v>
      </c>
      <c r="D5" s="180"/>
      <c r="E5" s="181"/>
    </row>
    <row r="6" spans="2:6" ht="28.95" customHeight="1" x14ac:dyDescent="0.3">
      <c r="B6" s="51">
        <v>2</v>
      </c>
      <c r="C6" s="180" t="s">
        <v>171</v>
      </c>
      <c r="D6" s="180"/>
      <c r="E6" s="181"/>
    </row>
    <row r="7" spans="2:6" ht="28.95" customHeight="1" thickBot="1" x14ac:dyDescent="0.35">
      <c r="B7" s="52">
        <v>3</v>
      </c>
      <c r="C7" s="206" t="s">
        <v>172</v>
      </c>
      <c r="D7" s="206"/>
      <c r="E7" s="207"/>
      <c r="F7" s="93"/>
    </row>
    <row r="9" spans="2:6" ht="15.6" x14ac:dyDescent="0.3">
      <c r="B9" s="42" t="s">
        <v>173</v>
      </c>
      <c r="C9" s="9"/>
      <c r="D9" s="6"/>
    </row>
    <row r="10" spans="2:6" ht="43.2" x14ac:dyDescent="0.3">
      <c r="B10" s="25" t="s">
        <v>56</v>
      </c>
      <c r="C10" s="25" t="s">
        <v>57</v>
      </c>
      <c r="D10" s="25" t="s">
        <v>174</v>
      </c>
      <c r="E10" s="26" t="s">
        <v>175</v>
      </c>
      <c r="F10" s="37"/>
    </row>
    <row r="11" spans="2:6" ht="28.8" x14ac:dyDescent="0.3">
      <c r="B11" s="29" t="s">
        <v>176</v>
      </c>
      <c r="C11" s="30" t="s">
        <v>177</v>
      </c>
      <c r="D11" s="96" t="s">
        <v>178</v>
      </c>
      <c r="E11" s="65"/>
      <c r="F11" s="37"/>
    </row>
    <row r="12" spans="2:6" ht="72" x14ac:dyDescent="0.3">
      <c r="B12" s="14" t="s">
        <v>179</v>
      </c>
      <c r="C12" s="13" t="s">
        <v>180</v>
      </c>
      <c r="D12" s="13" t="s">
        <v>181</v>
      </c>
      <c r="E12" s="65"/>
      <c r="F12" s="37"/>
    </row>
    <row r="13" spans="2:6" ht="72" x14ac:dyDescent="0.3">
      <c r="B13" s="14" t="s">
        <v>182</v>
      </c>
      <c r="C13" s="13" t="s">
        <v>183</v>
      </c>
      <c r="D13" s="13" t="s">
        <v>184</v>
      </c>
      <c r="E13" s="65"/>
      <c r="F13" s="37"/>
    </row>
    <row r="14" spans="2:6" ht="28.8" x14ac:dyDescent="0.3">
      <c r="B14" s="14" t="s">
        <v>185</v>
      </c>
      <c r="C14" s="13" t="s">
        <v>186</v>
      </c>
      <c r="D14" s="78" t="s">
        <v>187</v>
      </c>
      <c r="E14" s="66"/>
      <c r="F14" s="37"/>
    </row>
    <row r="15" spans="2:6" ht="43.2" x14ac:dyDescent="0.3">
      <c r="B15" s="14" t="s">
        <v>188</v>
      </c>
      <c r="C15" s="13" t="s">
        <v>189</v>
      </c>
      <c r="D15" s="78" t="s">
        <v>190</v>
      </c>
      <c r="E15" s="66"/>
      <c r="F15" s="37"/>
    </row>
    <row r="16" spans="2:6" ht="57.6" x14ac:dyDescent="0.3">
      <c r="B16" s="14" t="s">
        <v>191</v>
      </c>
      <c r="C16" s="13" t="s">
        <v>192</v>
      </c>
      <c r="D16" s="78" t="s">
        <v>193</v>
      </c>
      <c r="E16" s="66"/>
      <c r="F16" s="37"/>
    </row>
    <row r="17" spans="2:6" ht="72" x14ac:dyDescent="0.3">
      <c r="B17" s="14" t="s">
        <v>194</v>
      </c>
      <c r="C17" s="13" t="s">
        <v>195</v>
      </c>
      <c r="D17" s="78" t="s">
        <v>196</v>
      </c>
      <c r="E17" s="66"/>
      <c r="F17" s="37"/>
    </row>
    <row r="18" spans="2:6" ht="115.2" x14ac:dyDescent="0.3">
      <c r="B18" s="14" t="s">
        <v>197</v>
      </c>
      <c r="C18" s="13" t="s">
        <v>198</v>
      </c>
      <c r="D18" s="78" t="s">
        <v>199</v>
      </c>
      <c r="E18" s="66"/>
      <c r="F18" s="37"/>
    </row>
    <row r="19" spans="2:6" ht="86.4" x14ac:dyDescent="0.3">
      <c r="B19" s="14" t="s">
        <v>200</v>
      </c>
      <c r="C19" s="13" t="s">
        <v>201</v>
      </c>
      <c r="D19" s="78" t="s">
        <v>202</v>
      </c>
      <c r="E19" s="66"/>
      <c r="F19" s="37"/>
    </row>
    <row r="20" spans="2:6" ht="28.8" x14ac:dyDescent="0.3">
      <c r="B20" s="14" t="s">
        <v>203</v>
      </c>
      <c r="C20" s="13" t="s">
        <v>204</v>
      </c>
      <c r="D20" s="78" t="s">
        <v>205</v>
      </c>
      <c r="E20" s="66"/>
      <c r="F20" s="37"/>
    </row>
    <row r="21" spans="2:6" x14ac:dyDescent="0.3">
      <c r="B21" s="14" t="s">
        <v>206</v>
      </c>
      <c r="C21" s="13" t="s">
        <v>207</v>
      </c>
      <c r="D21" s="78" t="s">
        <v>208</v>
      </c>
      <c r="E21" s="66"/>
      <c r="F21" s="37"/>
    </row>
    <row r="22" spans="2:6" ht="28.8" x14ac:dyDescent="0.3">
      <c r="B22" s="14" t="s">
        <v>209</v>
      </c>
      <c r="C22" s="13" t="s">
        <v>210</v>
      </c>
      <c r="D22" s="78" t="s">
        <v>211</v>
      </c>
      <c r="E22" s="66"/>
      <c r="F22" s="37"/>
    </row>
    <row r="23" spans="2:6" x14ac:dyDescent="0.3">
      <c r="B23" s="14" t="s">
        <v>212</v>
      </c>
      <c r="C23" s="13" t="s">
        <v>213</v>
      </c>
      <c r="D23" s="78" t="s">
        <v>214</v>
      </c>
      <c r="E23" s="66"/>
      <c r="F23" s="37"/>
    </row>
    <row r="24" spans="2:6" ht="28.8" x14ac:dyDescent="0.3">
      <c r="B24" s="14" t="s">
        <v>215</v>
      </c>
      <c r="C24" s="13" t="s">
        <v>216</v>
      </c>
      <c r="D24" s="78" t="s">
        <v>217</v>
      </c>
      <c r="E24" s="66"/>
      <c r="F24" s="37"/>
    </row>
    <row r="25" spans="2:6" ht="28.8" x14ac:dyDescent="0.3">
      <c r="B25" s="14" t="s">
        <v>218</v>
      </c>
      <c r="C25" s="13" t="s">
        <v>219</v>
      </c>
      <c r="D25" s="78" t="s">
        <v>220</v>
      </c>
      <c r="E25" s="66"/>
      <c r="F25" s="37"/>
    </row>
    <row r="26" spans="2:6" ht="43.2" x14ac:dyDescent="0.3">
      <c r="B26" s="14" t="s">
        <v>221</v>
      </c>
      <c r="C26" s="13" t="s">
        <v>222</v>
      </c>
      <c r="D26" s="78" t="s">
        <v>223</v>
      </c>
      <c r="E26" s="66"/>
      <c r="F26" s="37"/>
    </row>
    <row r="27" spans="2:6" ht="28.8" x14ac:dyDescent="0.3">
      <c r="B27" s="14" t="s">
        <v>224</v>
      </c>
      <c r="C27" s="13" t="s">
        <v>225</v>
      </c>
      <c r="D27" s="78" t="s">
        <v>226</v>
      </c>
      <c r="E27" s="66"/>
      <c r="F27" s="37"/>
    </row>
    <row r="28" spans="2:6" ht="57.6" x14ac:dyDescent="0.3">
      <c r="B28" s="14" t="s">
        <v>227</v>
      </c>
      <c r="C28" s="13" t="s">
        <v>228</v>
      </c>
      <c r="D28" s="78" t="s">
        <v>229</v>
      </c>
      <c r="E28" s="66"/>
      <c r="F28" s="37"/>
    </row>
    <row r="29" spans="2:6" ht="28.8" x14ac:dyDescent="0.3">
      <c r="B29" s="14" t="s">
        <v>230</v>
      </c>
      <c r="C29" s="13" t="s">
        <v>231</v>
      </c>
      <c r="D29" s="78" t="s">
        <v>232</v>
      </c>
      <c r="E29" s="66"/>
      <c r="F29" s="37"/>
    </row>
    <row r="30" spans="2:6" ht="28.8" x14ac:dyDescent="0.3">
      <c r="B30" s="14" t="s">
        <v>233</v>
      </c>
      <c r="C30" s="13" t="s">
        <v>234</v>
      </c>
      <c r="D30" s="78" t="s">
        <v>235</v>
      </c>
      <c r="E30" s="66"/>
      <c r="F30" s="37"/>
    </row>
    <row r="31" spans="2:6" ht="57.6" x14ac:dyDescent="0.3">
      <c r="B31" s="14" t="s">
        <v>236</v>
      </c>
      <c r="C31" s="13" t="s">
        <v>237</v>
      </c>
      <c r="D31" s="78" t="s">
        <v>238</v>
      </c>
      <c r="E31" s="66"/>
      <c r="F31" s="37"/>
    </row>
    <row r="32" spans="2:6" ht="15" thickBot="1" x14ac:dyDescent="0.35">
      <c r="B32" s="162"/>
      <c r="C32" s="163"/>
      <c r="D32" s="98"/>
      <c r="E32" s="80">
        <f>SUM(E11:E31)</f>
        <v>0</v>
      </c>
      <c r="F32" s="37"/>
    </row>
    <row r="33" ht="15" thickTop="1" x14ac:dyDescent="0.3"/>
  </sheetData>
  <mergeCells count="7">
    <mergeCell ref="B32:C32"/>
    <mergeCell ref="C7:E7"/>
    <mergeCell ref="B1:E1"/>
    <mergeCell ref="B3:E3"/>
    <mergeCell ref="B4:E4"/>
    <mergeCell ref="C5:E5"/>
    <mergeCell ref="C6:E6"/>
  </mergeCells>
  <phoneticPr fontId="9" type="noConversion"/>
  <pageMargins left="0.7" right="0.7" top="0.75" bottom="0.75" header="0.3" footer="0.3"/>
  <pageSetup scale="68" orientation="portrait" horizontalDpi="1200" verticalDpi="1200" r:id="rId1"/>
  <headerFooter>
    <oddHeader xml:space="preserve">&amp;LState of California Solicitation No. 26-10053 A3
California Department of Public Health&amp;RCentralized Application Branch (CAB)Online </oddHeader>
    <oddFooter>&amp;L&amp;A&amp;C
&amp;1#&amp;"Calibri,Regular"&amp;10&amp;K000000 Confidential - Low</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f4fad80ebc26c88b0f79e08aed92e695">
  <xsd:schema xmlns:xsd="http://www.w3.org/2001/XMLSchema" xmlns:xs="http://www.w3.org/2001/XMLSchema" xmlns:p="http://schemas.microsoft.com/office/2006/metadata/properties" xmlns:ns2="9d361306-f9fc-4685-acff-059464715045" targetNamespace="http://schemas.microsoft.com/office/2006/metadata/properties" ma:root="true" ma:fieldsID="109794652ea32abe3aaa57f05dfe39a2"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834D72-B83A-440D-975A-1B7956B4513D}">
  <ds:schemaRefs>
    <ds:schemaRef ds:uri="http://www.w3.org/XML/1998/namespace"/>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9d361306-f9fc-4685-acff-059464715045"/>
    <ds:schemaRef ds:uri="http://purl.org/dc/elements/1.1/"/>
  </ds:schemaRefs>
</ds:datastoreItem>
</file>

<file path=customXml/itemProps2.xml><?xml version="1.0" encoding="utf-8"?>
<ds:datastoreItem xmlns:ds="http://schemas.openxmlformats.org/officeDocument/2006/customXml" ds:itemID="{CB385D31-5088-4CCA-BD5E-5CD74E997E74}">
  <ds:schemaRefs>
    <ds:schemaRef ds:uri="http://schemas.microsoft.com/sharepoint/v3/contenttype/forms"/>
  </ds:schemaRefs>
</ds:datastoreItem>
</file>

<file path=customXml/itemProps3.xml><?xml version="1.0" encoding="utf-8"?>
<ds:datastoreItem xmlns:ds="http://schemas.openxmlformats.org/officeDocument/2006/customXml" ds:itemID="{5C1DE522-7FF5-4188-AF08-25E00CFC84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61306-f9fc-4685-acff-059464715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INSTRUCTIONS</vt:lpstr>
      <vt:lpstr>1 Cost Summary</vt:lpstr>
      <vt:lpstr>2 DD&amp;I Deliverables</vt:lpstr>
      <vt:lpstr>3 Maintenance &amp; Operations</vt:lpstr>
      <vt:lpstr>4 Unanticipated Tasks (Labor)</vt:lpstr>
      <vt:lpstr>5 Mandatory Optional </vt:lpstr>
      <vt:lpstr>'1 Cost Summary'!Print_Area</vt:lpstr>
      <vt:lpstr>'2 DD&amp;I Deliverables'!Print_Area</vt:lpstr>
      <vt:lpstr>'3 Maintenance &amp; Operations'!Print_Area</vt:lpstr>
      <vt:lpstr>'4 Unanticipated Tasks (Labor)'!Print_Area</vt:lpstr>
      <vt:lpstr>'5 Mandatory Optional '!Print_Area</vt:lpstr>
      <vt:lpstr>INSTRUCTIONS!Print_Area</vt:lpstr>
    </vt:vector>
  </TitlesOfParts>
  <Manager/>
  <Company>California Department of Public Health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Holifield, Jim@CDPH</dc:creator>
  <cp:keywords/>
  <dc:description/>
  <cp:lastModifiedBy>Jones, Kerry@CIO</cp:lastModifiedBy>
  <cp:revision/>
  <dcterms:created xsi:type="dcterms:W3CDTF">2024-02-21T23:37:27Z</dcterms:created>
  <dcterms:modified xsi:type="dcterms:W3CDTF">2026-02-10T23:35:45Z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MediaServiceImageTags">
    <vt:lpwstr/>
  </property>
  <property fmtid="{D5CDD505-2E9C-101B-9397-08002B2CF9AE}" pid="4" name="Order">
    <vt:r8>451000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213b91bf-ff26-4203-8076-653b9b8a5c80_Enabled">
    <vt:lpwstr>true</vt:lpwstr>
  </property>
  <property fmtid="{D5CDD505-2E9C-101B-9397-08002B2CF9AE}" pid="12" name="MSIP_Label_213b91bf-ff26-4203-8076-653b9b8a5c80_SetDate">
    <vt:lpwstr>2024-09-17T00:09:49Z</vt:lpwstr>
  </property>
  <property fmtid="{D5CDD505-2E9C-101B-9397-08002B2CF9AE}" pid="13" name="MSIP_Label_213b91bf-ff26-4203-8076-653b9b8a5c80_Method">
    <vt:lpwstr>Standard</vt:lpwstr>
  </property>
  <property fmtid="{D5CDD505-2E9C-101B-9397-08002B2CF9AE}" pid="14" name="MSIP_Label_213b91bf-ff26-4203-8076-653b9b8a5c80_Name">
    <vt:lpwstr>Confidential - Low</vt:lpwstr>
  </property>
  <property fmtid="{D5CDD505-2E9C-101B-9397-08002B2CF9AE}" pid="15" name="MSIP_Label_213b91bf-ff26-4203-8076-653b9b8a5c80_SiteId">
    <vt:lpwstr>1f311b51-f6d9-4153-9bac-55e0ef9641b8</vt:lpwstr>
  </property>
  <property fmtid="{D5CDD505-2E9C-101B-9397-08002B2CF9AE}" pid="16" name="MSIP_Label_213b91bf-ff26-4203-8076-653b9b8a5c80_ActionId">
    <vt:lpwstr>abe88009-49d6-4e06-b6ad-b80379dd1d6f</vt:lpwstr>
  </property>
  <property fmtid="{D5CDD505-2E9C-101B-9397-08002B2CF9AE}" pid="17" name="MSIP_Label_213b91bf-ff26-4203-8076-653b9b8a5c80_ContentBits">
    <vt:lpwstr>2</vt:lpwstr>
  </property>
</Properties>
</file>